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BE1895C-B86F-4056-A49B-CF4A74DEF0D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<sst xmlns="http://schemas.openxmlformats.org/spreadsheetml/2006/main" count="448" uniqueCount="214">
  <si>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</si>
  <si>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</si>
  <si>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</si>
  <si>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</si>
  <si>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</si>
  <si>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</si>
  <si>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</si>
  <si>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</si>
  <si>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</si>
  <si>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</si>
  <si>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</si>
  <si>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</si>
  <si>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</si>
  <si>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</si>
  <si>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</si>
  <si>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</si>
  <si>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</si>
  <si>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</si>
  <si>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</si>
  <si>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</si>
  <si>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</si>
  <si>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</si>
  <si>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</si>
  <si>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</si>
  <si>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</si>
  <si>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</si>
  <si>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</si>
  <si>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</si>
  <si>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</si>
  <si>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</si>
  <si>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</si>
  <si>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</si>
  <si>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</si>
  <si>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</si>
  <si>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</si>
  <si>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</si>
  <si>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</si>
  <si>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</si>
  <si>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</si>
  <si>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</si>
  <si>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</si>
  <si>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</si>
  <si>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</si>
  <si>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</si>
  <si>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</si>
  <si>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</si>
  <si>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</si>
  <si>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</si>
  <si>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</si>
  <si>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</si>
  <si>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</si>
  <si>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</si>
  <si>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</si>
  <si>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</si>
  <si>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</si>
  <si>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</si>
  <si>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</si>
  <si>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</si>
  <si>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</si>
  <si>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</si>
  <si>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</si>
  <si>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</si>
  <si>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</si>
  <si>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</si>
  <si>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</si>
  <si>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</si>
  <si>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</si>
  <si>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</si>
  <si>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</si>
  <si>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</si>
  <si>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</si>
  <si>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</si>
  <si>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</si>
  <si>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</si>
  <si>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</si>
  <si>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</si>
  <si>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</si>
  <si>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</si>
  <si>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</si>
  <si>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</si>
  <si>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</si>
  <si>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</si>
  <si>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</si>
  <si>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</si>
  <si>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</si>
  <si>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</si>
  <si>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</si>
  <si>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</si>
  <si>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</si>
  <si>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</si>
  <si>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</si>
  <si>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</si>
  <si>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აბანოსხევის საჯარო სკოლა</t>
  </si>
  <si>
    <t>სკოლაში წაყვანა</t>
  </si>
  <si>
    <t>წითელსოფელი-აბანოსხევის საჯარო სკოლა</t>
  </si>
  <si>
    <t>სკოლიდან წამოყვანა</t>
  </si>
  <si>
    <t>ბაზალეთის საჯარო სკოლა</t>
  </si>
  <si>
    <t>ჩრდილელიაანთ კარი-გრიგოლაანთკარი-ბაზალეთის საჯარო სკოლა</t>
  </si>
  <si>
    <t>მიქელიანის საჯარო სკოლა</t>
  </si>
  <si>
    <t>ბურღულები-ქარქუშაანი-მიქელიანის საჯარო სკოლა</t>
  </si>
  <si>
    <t>ლაფანაანთკარის საჯარო სკოლა</t>
  </si>
  <si>
    <t>დავათი-ლაფანაანთკარიოს საჯარო სკოლა</t>
  </si>
  <si>
    <t>ძველი ოსები-ლაფანაანთკარის საჯარო სკოლა</t>
  </si>
  <si>
    <t>ხიზნები-სოფელ დავათში მდებარე დაწყებითი კლასები</t>
  </si>
  <si>
    <t>მაღაროსკარის საჯარო სკოლა</t>
  </si>
  <si>
    <t>გომეწარი-კუდო-მაღაროსკარის საჯარო სკოლა</t>
  </si>
  <si>
    <t>თვალივი-კანატია-მაღაროსკარის საჯარო სკოლა</t>
  </si>
  <si>
    <t>ხილიანა-მაღაროსკარის საჯარო სკოლა</t>
  </si>
  <si>
    <t>ხომი-მაღაროსკარის საჯარო სკოლა</t>
  </si>
  <si>
    <t>კაწალხევი-ვარდისუბანი -მაღაროსკარის საჯარო სკოლა</t>
  </si>
  <si>
    <t>ჩარგალი-ქალილო -მაღაროსკარის საჯარო სკოლა</t>
  </si>
  <si>
    <t>მლეთის საჯარო სკოლა</t>
  </si>
  <si>
    <t>მანასეული-სალაჯურები-არახვეთი-მლეთის საჯარო სკოლა</t>
  </si>
  <si>
    <t>ჯაღმიანი-მლეთის საჯარო სკოლა</t>
  </si>
  <si>
    <t>მჭადიჯვრის საჯარო სკოლა</t>
  </si>
  <si>
    <t>წიწამურა-შუახევი მჭადიჯვრის საჯარო სკოლა</t>
  </si>
  <si>
    <t>კოდისწყარო-კადოეთი-მჭადიჯვრის საჯარო სკოლა</t>
  </si>
  <si>
    <t>ჭილურტი- მჭადიჯვრის საჯარო სკოლა</t>
  </si>
  <si>
    <t>ოძისის საჯარო სკოლა</t>
  </si>
  <si>
    <t>ილტოზა-ჭაშა ოძისის საჯარო სკოლა</t>
  </si>
  <si>
    <t>ბაქაქურები-ოძისის საჯარო სკოლა</t>
  </si>
  <si>
    <t>ქალაქ დუშეთის #2 საჯარო სკოლა</t>
  </si>
  <si>
    <t>ტონჩა -დუშეთის #2 საჯარო სკოლა</t>
  </si>
  <si>
    <t>კობიანთკარი-დუშეთის #2 საჯარო სკოლა</t>
  </si>
  <si>
    <t>თანიანთკარი- დუშეთის #2 საჯარო სკოლა</t>
  </si>
  <si>
    <t>შალიკიაანთკარი-დუშეთის #2 საჯარო სკოლა</t>
  </si>
  <si>
    <t>მეზვრიაანთკარი-დუშეთის #2 საჯარო სკოლა</t>
  </si>
  <si>
    <t>არღუნი-დუშეთის#2საჯარო სკოლა</t>
  </si>
  <si>
    <t>აში-დუშეთის#2 საჯარო სკოლა</t>
  </si>
  <si>
    <t>ქერანა-დუშეთის#2 საჯარო სკოლა</t>
  </si>
  <si>
    <t>პირმისაანთკარის საჯარო სკოლა</t>
  </si>
  <si>
    <t>დუშეთი(ნახალოვკა)-ყვავილის საჯარო სკოლა</t>
  </si>
  <si>
    <t>ბაზალეთი- ყვავილის საჯარო სკოლა</t>
  </si>
  <si>
    <t>დუშეთი (ნახალოვკა)2 - ყვავილის საჯარო სკოლა</t>
  </si>
  <si>
    <t>პირმასაანთ კარის საჯარო სკოლა- ყვავილის საჯარო სკოლა</t>
  </si>
  <si>
    <t>პირმისაანთკარის საჯარო სკოლა 1 - ყვავილის საჯარო სკოლა</t>
  </si>
  <si>
    <t>15;00</t>
  </si>
  <si>
    <t>ჟინვალის საჯარო სკოლა</t>
  </si>
  <si>
    <t xml:space="preserve"> ჟინვალი-ჩინთი -ჟინვალის საჯარო სკოლა</t>
  </si>
  <si>
    <t xml:space="preserve"> ბიჩნიგაურები-ჟინვალის საჯარო სკოლა</t>
  </si>
  <si>
    <t>საკრამულის საჯარო სკოლა</t>
  </si>
  <si>
    <t>ძველი საკრამული-საკრამულის საჯარო სკოლა</t>
  </si>
  <si>
    <t>9.:00</t>
  </si>
  <si>
    <t>მლაშე-საკრამულის საჯარო სკოლა</t>
  </si>
  <si>
    <t>საშაბუროს საჯარო სკოლა</t>
  </si>
  <si>
    <t>ლაზვიანი-ჩანადირთკარი-საშაბუროს საჯარო სკოლა</t>
  </si>
  <si>
    <t>ყარსიმაანი -საშაბუროს საჯარო სკოლა</t>
  </si>
  <si>
    <t>დევნილთა დასახლება პანსიონატი ,, ბაზალეთი"-საშაბუროს საჯარო სკოლა</t>
  </si>
  <si>
    <t>ქვეშეთის საჯარო სკოლა</t>
  </si>
  <si>
    <t>ბედონი-ქვეშეთის საჯარო სკოლა</t>
  </si>
  <si>
    <t>ნალემო-ქვეშეთის საჯარო სკოლა</t>
  </si>
  <si>
    <t xml:space="preserve"> 15:00</t>
  </si>
  <si>
    <t>ნადიბანი-ნაღვარევი-ქვეშეთის საჯარო სკოლა</t>
  </si>
  <si>
    <t>შატილის საჯარო სკოლა</t>
  </si>
  <si>
    <t>მუცო-შატილის საჯარო სკოლა</t>
  </si>
  <si>
    <t>შუახევის საჯარო სკოლა</t>
  </si>
  <si>
    <t>ქვემო შუახევი-შუახევის საჯარო სკოლა</t>
  </si>
  <si>
    <t>ებნისი-წიწამურა-შუახევის საჯარო სკოლა</t>
  </si>
  <si>
    <t>ახალშენი-შუახევის საჯარო სკოლა</t>
  </si>
  <si>
    <t>შუაფხოს საჯარო სკოლა</t>
  </si>
  <si>
    <t>თხილიანა-შუაფხოს საჯარო სკოლა</t>
  </si>
  <si>
    <t>ჩირიკის საჯარო სკოლა</t>
  </si>
  <si>
    <t>ამირთა-ჩირიკის საჯარო სკოლა</t>
  </si>
  <si>
    <t>ჭოპორტის საჯარო სკოლა</t>
  </si>
  <si>
    <t>ახალი დასახლება-ჭოპორტის საჯარო სკოლა</t>
  </si>
  <si>
    <t>14;45</t>
  </si>
  <si>
    <t>ზანდუკის საჯარო სკოლა</t>
  </si>
  <si>
    <t>წინამხარი-მაქართა-ზანდუკის საჯარო სკოლა</t>
  </si>
  <si>
    <t>ჭართლის საჯარო სკოლა</t>
  </si>
  <si>
    <t>მენესო-ჭართლის საჯარო სკოლა</t>
  </si>
  <si>
    <t>ხამუშა-მუგუდა-ჭართლის საჯარო სკოლა</t>
  </si>
  <si>
    <t>დოლასქედი 1 - ჭართლის საჯარო სკოლა</t>
  </si>
  <si>
    <t>დოლასქედი-ჭართლის საჯარო სკოლა</t>
  </si>
  <si>
    <t>ჯუღისი - ჭართლის საჯარო სკოლა</t>
  </si>
  <si>
    <t>ბუჩაანთკარი-ჭართლის საჯარო სკოლა</t>
  </si>
  <si>
    <t>ჭალისსოფელი-ჭართლის საჯარო სკოლა</t>
  </si>
  <si>
    <t>ყაზნიაანთკარი-ჭართლის საჯარო სკოლა</t>
  </si>
  <si>
    <t>არაგვისპირის საჯარო სკოლა</t>
  </si>
  <si>
    <t>ბოდორნა-არაგვისპირის საჯარო სკოლა</t>
  </si>
  <si>
    <t>ბიჩნიგაურები-არაგვისპირის საჯარო სკოლა</t>
  </si>
  <si>
    <t>მეზვრიაანთკარი-არაგვისპირის საჯარო სკოლა</t>
  </si>
  <si>
    <t>ფასანაურია#1 საჯარო სკოლა</t>
  </si>
  <si>
    <t>ნაღვარევი-ნადიბანი-ხარხეთი-ფასანაურის #1 საჯარო სკოლა</t>
  </si>
  <si>
    <t>წითლიანები-ფასანაურის#1 საჯარო სკოლა</t>
  </si>
  <si>
    <t>უკანამხარი-ფასანაურის #1საჯარო სკოლა</t>
  </si>
  <si>
    <t>ოშპიტელი-ფასანაურის#1საჯარო სკოლა</t>
  </si>
  <si>
    <t>ხევშა-ფასანაური - N1საჯარო სკოლა</t>
  </si>
  <si>
    <t>ბარისახოს საჯარო სკოლა</t>
  </si>
  <si>
    <t>ბაგიანა-კორშა-ბარისახოს საჯარო სკოლა</t>
  </si>
  <si>
    <t>კორშა-ლიქოკის ჭალა -ბარისახოს საჯარო სკოლა</t>
  </si>
  <si>
    <t>ჭალისოფელი -ბარისახოს საჯარო სკოლა</t>
  </si>
  <si>
    <t>სახილე-ბარისახოს საჯარო სკოლა</t>
  </si>
  <si>
    <t>პავლეურის საჯარო სკოლა</t>
  </si>
  <si>
    <t>დგნალი-ცივწყარო-პავლეურის საჯარო სკოლა</t>
  </si>
  <si>
    <t>ციხისძირი-პავლეურის საჯარო სკოლა</t>
  </si>
  <si>
    <t>ცივწყარო-პავლეურის საჯარო სკოლა</t>
  </si>
  <si>
    <t>ბულაჩაურის საჯარო სკოლა</t>
  </si>
  <si>
    <t>ქუბრიანთკარი-ბულაჩაურის საჯარო სკოლა</t>
  </si>
  <si>
    <t>ფშავლებისუბანი-ბულაჩაურის საჯარო სკოლა</t>
  </si>
  <si>
    <t>ხეობა-ბულაჩაურის საჯარო სკოლა</t>
  </si>
  <si>
    <t>ანანურის საჯარო სკოლა</t>
  </si>
  <si>
    <t>თანდილაანთკარი-ბანცურთკარი- შალიკიანთკარი- ზოტიკიანთკარი - ანანურის საჯარო სკოლა</t>
  </si>
  <si>
    <t xml:space="preserve">ციხისძირი-ანანურის საჯარო სკოლა </t>
  </si>
  <si>
    <t>ქალაქ დუშეთის #1</t>
  </si>
  <si>
    <t>ლტოლვილთა დასახლება-ქალაქ დუშეთის#1 საჯარო სკოლა</t>
  </si>
  <si>
    <t>რადიოსადგურის დასახლება-დუშეთის #1 საჯარო სკოლა</t>
  </si>
  <si>
    <t>კობიანთკარი-დუშეთის #1 საჯარო სკოლა</t>
  </si>
  <si>
    <t>თანიაანთკარი-დუშეთის #1 საჯარო სკოლა</t>
  </si>
  <si>
    <t>შალიკიანთკარი-დუშეთის #1 საჯარო სკოლა</t>
  </si>
  <si>
    <t>ტონჩა -დუშეთის #1 საჯარო სკოლა</t>
  </si>
  <si>
    <t>მეზვრიაანთკარი-დუშეთის #1 საჯარო სკოლა</t>
  </si>
  <si>
    <t>ფასანაურის #2 საჯარო სკოლა</t>
  </si>
  <si>
    <t>სოფ. ვეშაგურები - ფასანაურის N2 საჯარო სკოლა</t>
  </si>
  <si>
    <t>წინამხარი-ფასანაურის#2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</si>
</sst>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9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11" fillId="3" borderId="6" xfId="0" applyFont="1" applyFill="1" applyBorder="1" applyAlignment="1">
      <alignment horizontal="center" vertical="center" wrapText="1"/>
    </xf>
    <xf numFmtId="165" fontId="3" fillId="3" borderId="1" xfId="0" applyNumberFormat="1"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11" fillId="3" borderId="7"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0" fontId="5" fillId="3"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1" fontId="8" fillId="3" borderId="1" xfId="0" applyNumberFormat="1" applyFont="1" applyFill="1" applyBorder="1" applyAlignment="1">
      <alignment horizontal="center" vertical="center"/>
    </xf>
    <xf numFmtId="165" fontId="8"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20" fontId="4" fillId="3" borderId="2" xfId="0" applyNumberFormat="1" applyFont="1" applyFill="1" applyBorder="1" applyAlignment="1">
      <alignment horizontal="center" vertical="center" wrapText="1"/>
    </xf>
    <xf numFmtId="0" fontId="11" fillId="3" borderId="6" xfId="0" applyFont="1" applyFill="1" applyBorder="1" applyAlignment="1">
      <alignment horizontal="center" vertical="top" wrapText="1"/>
    </xf>
    <xf numFmtId="1" fontId="3" fillId="3" borderId="34" xfId="0" applyNumberFormat="1" applyFont="1" applyFill="1" applyBorder="1" applyAlignment="1">
      <alignment horizontal="center" vertical="center"/>
    </xf>
    <xf numFmtId="0" fontId="11" fillId="3" borderId="7" xfId="0" applyFont="1" applyFill="1" applyBorder="1" applyAlignment="1">
      <alignment horizontal="center" vertical="top" wrapText="1"/>
    </xf>
    <xf numFmtId="0" fontId="11" fillId="3" borderId="8" xfId="0" applyFont="1" applyFill="1" applyBorder="1" applyAlignment="1">
      <alignment horizontal="center" vertical="top" wrapText="1"/>
    </xf>
    <xf numFmtId="0" fontId="5" fillId="3" borderId="34" xfId="0" applyFont="1" applyFill="1" applyBorder="1" applyAlignment="1">
      <alignment horizontal="center" vertical="center" wrapText="1"/>
    </xf>
    <xf numFmtId="165" fontId="8" fillId="3" borderId="34" xfId="0" applyNumberFormat="1" applyFont="1" applyFill="1" applyBorder="1" applyAlignment="1">
      <alignment horizontal="center" vertical="center" wrapText="1"/>
    </xf>
    <xf numFmtId="1" fontId="8" fillId="3" borderId="7"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3" fillId="3" borderId="1" xfId="0" applyFont="1" applyFill="1" applyBorder="1" applyAlignment="1">
      <alignment horizontal="center"/>
    </xf>
    <xf numFmtId="0" fontId="11" fillId="3" borderId="6" xfId="0" applyFont="1" applyFill="1" applyBorder="1" applyAlignment="1">
      <alignment horizontal="center" vertical="center"/>
    </xf>
    <xf numFmtId="0" fontId="11" fillId="3" borderId="8" xfId="0" applyFont="1" applyFill="1" applyBorder="1" applyAlignment="1">
      <alignment horizontal="center" vertical="center"/>
    </xf>
    <xf numFmtId="0" fontId="5" fillId="3" borderId="8" xfId="0" applyFont="1"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378ED1D2-D306-4D70-BD59-68BD6ECE1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D7270984-0853-4CC1-993F-79FC01DB38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E9B4774F-31D0-4DBD-BF65-6F3F147FE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FEEB0E9B-3419-4294-9B60-1EB6E30D22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8390905E-FD81-4E5A-9883-2BD483AB23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83DD15B5-AC80-418E-8BC4-9795D89E80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DBBA69C4-C254-4CF4-8477-F021FB6C30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5A13E606-654E-4DF1-84D2-9DD800FD2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2406F07F-029A-40EA-8B36-60422A31FD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DD9604E4-3805-498E-A040-285AFF448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19B6AC8-E2A6-4C70-8272-9AB911ED7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117A9425-8625-422F-9F7B-626BB376A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BC9B13B8-48C3-45B6-8430-B94FCD22E8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CAFD8387-CBBA-4CDD-8E57-320173563D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522C2C72-7269-47AB-91A4-C39A48B1BD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43D8A0AE-59D8-41F7-B9C3-9B02A2956C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19765848-E08E-40F5-956A-FC61E277F7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4356F359-A6E8-4E82-B25E-802B01EE60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891979C1-BF43-4965-8251-A23B1AEF6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66CCB4A9-2939-43C6-ADF3-BAE85BB5F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3165CE2A-0551-421E-9436-EB3F0DECCF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3FECE93A-F8E8-49A3-8703-F3565C359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8BD31BEE-B244-42C2-BE7F-B21C821EB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4A7C7447-1559-424E-939A-CC7F6C5E8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4DFB800E-560C-4AF5-90B2-3E34CC827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36DA8796-83E0-461B-8701-93FB2CD01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242508BC-326F-490F-879A-4FFA42699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D1762744-C5E7-443F-8F02-0E639A181D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CFAD9FAD-58AE-49C3-BCB5-94A022D15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E779CE91-65B5-4A0F-8D13-B7D34A8997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A221F950-5CDB-4B7A-995F-10EA2D7CAF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610735AB-D08E-4297-834D-6F6FE7FD75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D908AF53-A022-4411-89A3-B24768900F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4F3A495A-A856-4FB5-9220-B6A3472D4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E8989AD7-F5F4-4E62-A5B4-FF59AFA2A9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D6AC5AA9-4329-4F21-8240-3379726EF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8747AEBF-3E26-4683-9741-8A6F3C56B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2E85CD19-7097-4E0C-9D3F-952E7970BE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D65B1221-DE33-4C08-AA8D-ACC125BA03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00EF3525-5CB4-4D23-979D-234164CCF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E4FA4825-B2D2-4C54-9D7F-1048C4C1C5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0C00DCC9-0669-4C6F-BA57-BC7B0EA1CC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4CE6428C-DC7B-4F88-9CE0-3DC63E4FB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412F031B-C683-4A42-9D8B-24A838053E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586E2FD1-A489-423C-BB77-8AC425736B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FFF2E4AF-1D72-450C-A287-B4AC4B049C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FEDEBDF5-6299-422D-9186-02F3CA2EB2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154ECE18-4770-4908-9670-2975E5A5F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42F50FE2-064B-4845-BA38-803FD5559D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5AF35490-5363-411D-9906-9D217E3CC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6887F1A5-D989-4C53-ABD1-AEA51A68A3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CFB25F95-D818-416C-8E21-20D3FDCE5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6127726E-33B1-4D9E-AF7C-061C21B26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EAE53A13-E27D-49E0-A687-4F4CDA35E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FE1C4F24-789A-44D3-8639-97AAA23286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4EE8D824-DD12-4A4E-9647-D8D13B189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4673C6D5-6E28-4676-966E-B62FF40EB3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6AA21FC3-A5C3-41F3-8283-40EC619C75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79B74857-2EB7-4F3F-9CCB-599F78E6EF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C510D5FC-5957-4E5F-91C1-E85DCDF437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C5A60DF9-9743-41EC-9F76-A2CBC2E74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CF5930AD-FC03-4D81-8434-8830AF43F5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0EA58863-44B5-4F73-A448-CDB32C1793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5B6FAF9B-DAF6-4C60-B83E-63B5F1A344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F8815388-5FB5-4A95-B891-CCC54508C6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C61B8B3F-AB1C-4376-930D-5015BA291E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E4962730-1D8F-4B47-8C57-0841F9B76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E0FA7F8C-7E71-496A-A2B0-0E3B91A252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52E2003B-8783-49E4-BBF5-A42E887D3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C9198026-31D4-4DB2-8402-2918ADC713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6FB54773-2DC2-423C-9531-1A6B1504B7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59B3E41D-4DE3-44B5-B397-7BC46943D6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2FF80ECC-AB76-4456-9FDD-32B2E6E198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A20E3F08-6684-446C-B6D4-D212A7CD1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F50C2FDF-15F2-454B-A0CA-04390EE41B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A274D6FD-52F7-44E1-98A6-389C1B81D1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3425CFD8-0450-4CDF-8A0D-C6BBB78710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F5D2CAF7-9D1E-4BCD-8DF4-C5C09C9FFF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DDEE8FEB-3B78-4E99-AC46-2A62E52BD8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57FF8F5D-47FB-4C5C-9936-6FE02584F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D1B5AC0B-6FCB-4D34-88BE-F448D3D021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A3EC59D1-806B-43B3-B38A-C183D4693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75074B92-2DF6-4505-A071-F372AD1EF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BAF85583-8652-4358-A065-FA1FFCA0C1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CB43A2DD-17A2-46ED-A4B0-7BA7B288D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63B018E9-DECA-4510-81F0-3BE1DF4035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81BA9685-F756-446F-936E-EF6D8581B9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8D9F8729-5EAA-49A7-8312-600359AB5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DD761755-6C32-40E0-97B3-58ABE57B8C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9DC24A38-2F71-4C0B-B80D-B60CF2CE70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4D642CAB-FAD9-49EB-88A2-9DC44ACF9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947D1B46-6C98-4A8F-9067-02BCBBA087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B93F5D6E-8C86-4AE0-B5C3-EB0D06CD8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4E1F9D49-34FC-4975-9A6B-2F5E2DF4C2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25C59E0F-DA82-4621-AB2C-750C9A2B0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DF6DD7D6-825D-4E19-A2F5-4E42E39580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F7B10208-4F92-45EA-BB6D-D01CA7AAC7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A7C14A3A-0DA6-4892-B037-D631E6F44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AF55506C-B58F-412E-84E3-307CB421F4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1906211D-78AC-4CAC-89F9-B6361C7AC5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6ED86648-509C-4F3C-8AB2-B154FA739F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EA8541AD-32D7-4713-B88B-869FFC8F23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5CBA960A-5D4F-40E9-B1C4-3970940F65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DA608052-6E35-42A2-AD24-EE7BF21EA3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2C28C050-8EE8-48E0-B0AA-F7C7348ADF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E439D672-D057-49A3-8FC9-FBF48DA09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66C822CA-7C82-4575-8895-6CFDE3356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D64FB514-DAE9-45AB-BA5E-52B54E426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25F0A772-8B8C-4982-8C27-82208CA8D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62051CF4-E3A9-414F-A006-3B12C5B69A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3960A6FD-B6D9-41FB-A116-FC35F4B1CB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AD4DCC0A-2BF2-46DA-8FE8-661290BEF6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C124E122-4FD3-4DA6-BFB2-62D0C4159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D6D5F821-8282-4033-834D-C051CE7FEC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77AAC1C3-0B3F-4E87-BF49-D318D68367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DB0708AC-4ED3-49DD-B7B0-A2D4D16BEC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87D8A56A-4CFB-42EB-AEAD-02BC85CBF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66E19005-A43F-4086-BC8B-0F3F255FF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DD3A1BDB-1CEC-474C-A134-E1F454722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0E4EBB68-E7BB-44AC-B00F-02BDE7EE21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DEB16854-45A8-415E-A26C-10773F073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42374E1A-48E6-433E-B742-5668C81858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78E5416-E918-495A-91FF-746DDE995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A137A8E2-804C-4CA4-85B7-1150F67DE9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E80B5471-4F1A-46A9-8746-EB0265558F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5DD27DCD-8C22-4554-9D76-F97D7C935D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FB0BA2AB-7522-4148-89D9-56F4C283F6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72782688-33BF-4FF1-9566-A517BA7799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488944FC-A72E-4774-AD7A-640DF55F3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274418EB-6579-4B95-B479-35CE0549F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D8080DC2-47DA-497A-BE29-E40075F12B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16B8ED9A-CDD8-45AA-8FD0-82F7D90B66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295CCB46-57E3-413A-8B27-B4C1FF946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3BAAB33F-9845-4D3F-B5B2-A8249D8964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3DD19C54-5281-4287-BB46-A29A8EEB0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38163439-05D1-4501-B632-E133162CC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CF62B33F-AC92-494F-A7EA-E202D96579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38559824-59F7-4A82-8670-5AC9847D0C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ADB1918A-5A82-4943-B22C-1819BD38B1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3DE9D048-29FA-4E5F-B704-E408EBB8AC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97AFC9D8-E7AB-423A-835E-897454B7AF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7583AF84-4D9F-4D36-AF24-40590088DC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A28E398A-1F15-41E9-BDCB-698BAE0428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D0F11DF6-FAB0-45E1-8A3A-8F151DAD2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A8427D9D-A4FA-4104-A8A9-23A25C138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BCC491CE-5734-4999-9FF3-85B4ECBC2A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FFF8684C-73D5-4266-9F95-23DD3616DC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F7CB416A-3F37-45A2-8EB7-5F6492728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9AAD53E3-AD34-4D39-9EF8-FD9710EEF1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62939C7E-3636-47E1-9965-ECEB884ED1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88B91248-259C-4D1F-AB5B-33A9EE893A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690DCFFF-6066-4C75-8B62-0E65EA0C6A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2B590119-AAD4-409C-9628-7D22CCF7B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68174DB9-657F-464B-B8AD-2732BE44CF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9A859019-2ED7-4028-8A22-FEFE4B9716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CBDFA16-71E2-4316-BBF7-79E8A2451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BD4C88A8-79EB-4AFE-8DFF-90C239E88B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B57777CB-0A98-4357-9641-5E1C83925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F74E074C-CEFC-4CC6-8391-AD3CD8BA90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C83158A5-90FE-4BC0-B2E8-5CF70F6647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7D16873A-5085-4FEC-AC76-D58DA03109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320C2B8B-94CC-4739-88C1-71AAB06D8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6BA89944-C7AA-416E-8EB2-61DA3C022C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2FA6C89B-C77C-4982-A056-1205DABFB6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832FAE92-8C7F-40F1-905C-391A1CFCF3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CF3FE8C6-2FD8-40EA-9AAF-8C37AA56F2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33487CAB-5703-4D2E-B389-AD1D01CA4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ECC02CFF-5209-4C9B-A5AE-F439833EF1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AA64B0E2-B72E-4D6D-86C5-A398FBA63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D4E920A1-8EC3-494A-A265-8F0B097DF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43C0955F-C280-497A-A352-BEC1775584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395C4EE9-8746-421D-A99A-CB929B2C9E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FAAFC360-0294-4DD7-87CF-E4F15D19B7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9F63A716-9E46-42D1-8317-044D1F8DA5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38BAB732-44E0-464B-A3A6-82A59124A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813C4473-E148-43A5-8E5C-929653927E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34E23396-4B89-40E1-8B4A-2110367C94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5E36FD1C-4716-4ED5-A802-249C419049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5956B878-01AB-4158-B7BC-4CC64E2C30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A0E36C0F-C3CF-45B0-979C-5721E948AF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8107A96B-9DB4-4251-9EA1-8365DA9502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A7F2CD69-6EB3-4998-BB1B-74C19A4D3D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A2A94BFF-C524-4FD9-A33D-4D50001520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74FC16A5-A3BD-484B-82A8-4C3CE229F1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CE3F0EAC-9B2E-469A-A370-BC0D397AF6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95D13CDB-76C1-41B0-BB2A-83B5EFAC86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2FF3E772-C213-4F52-9172-3849998B12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0C9E06CE-71FC-4267-8491-1F98C04E9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5C162E53-F854-44B9-AF70-BE1853735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E20D43BF-3431-408D-B843-E2670AE196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2C654F04-CD2C-420D-B82D-7A42DA2205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A9D301D1-AC6D-46E7-B887-DCDD8E6F3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91999126-CA13-4F31-AD38-4DBA39628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4A8890C3-3C9F-4836-8F91-ABB40EE54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D1DBD9E7-79F1-4C4A-9EA2-DAD8AF5AB0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10CBFAFA-3CC6-46EC-A4D8-A38C9F1FC4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D270990D-1383-4672-8E19-F533A4F350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281C594B-D0B7-45A6-8AAC-359AD94D78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BD767EEF-4B37-45D9-8627-22FE5C3966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755AE423-9FD8-42C7-8E12-8BD51AADA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85BB02B3-16BA-4542-AAD4-B98B8C2F58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45AE77F5-4E3A-40C6-A06E-5868FB06D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AA20F6C1-40F7-4916-A1F1-F8EEEB6C20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FAABB0E6-0156-49C7-963A-731344BE8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97131C27-DED0-4DD7-A800-8A852E964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642ED7A4-61F2-441B-BC36-9D63E138B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27CF22C7-17D7-4C9C-9441-930FD7F12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764E93E-F4E6-43CB-9192-BCBC740A0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4C4E3700-45D0-4634-9CC7-093358F16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57C60405-26B3-4E6B-95B5-EDFA249310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313B5701-308C-46A7-98DD-D472BEA4DA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724AD917-08E0-4840-B28D-D3D4F8A973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7E142B1-4DF6-48A6-83B3-35BD23BDF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0A32A2D3-9E13-456A-9527-BCA3564B6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0BAF4022-7D27-465C-BDAD-3824065CD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5841100A-6C80-4EE0-AEDD-1DCFFA36A6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CA716DB9-3B4F-4C08-A010-D46D06FC35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5F754370-6912-4245-8700-FEA6041DD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34CD4A60-6D27-4B4D-AFCB-5B34F175C8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B107C0DD-DD76-4BEF-90EA-CFFAD00C66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468C4749-FF89-4DD5-A334-16F7EA0272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BC8E9FA6-203F-4C29-A8F2-BD4F8040DF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E97F0F10-6BC2-4ED1-8EB3-5A344F6C5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6C77EC41-E21D-4C0C-9C86-145AEC891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99813D36-3919-451B-BDFE-D7F57DD34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56BDC26A-C1B5-4A5D-8EF2-DA2F5D1857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C1D24430-4BC1-4053-8B09-19E18BD67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4D93F620-9531-4901-A078-8B0EA7369D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42126F02-5780-4ED5-A4B2-C12BD6905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200E003C-26DD-47DF-B24B-1E2C7E03A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EAE2F40A-109C-436C-8D5B-29CC2700E5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C7AEB0A6-A6CF-4C05-A76E-3D5423D940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2F92CF98-9103-49E7-A1A5-B011DF4D7A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C09D0C8E-A474-49C7-8298-6675370C9B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5AC9B88D-AA2D-42C4-9383-33FD5DCC1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5650B982-43EE-4C7C-9287-335A7BFD8E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F226D8AB-8A03-4A54-A950-60E6ADB164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1EB863BB-8512-4133-ABE6-DDF0BA77F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FA449EAC-C194-4C04-BE7D-E1C2C5EC75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3ED8CE17-CCD9-490E-837A-0DFDC52D39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372927BA-1D08-4C8B-AFAE-BD8010C7D9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33F863B7-A88F-4C44-9A7D-E30085A30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731C41AF-8150-4123-BB7F-06CB87BA4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DF59F16E-2BF3-4FC2-B6CB-D7D690CA9D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C34C97F7-A7F5-4D42-9FE1-E62D04387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2B38510B-BB3E-4509-B0DD-989F640961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A501066C-CBB9-4794-AE57-F59DA42166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C2E48A80-3442-4A3F-86C9-CFD1DAC05F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29692917-5190-46F0-A4AD-142FCB4D98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7909EAFF-518B-4E68-8ED1-78E193FA27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4B66C95D-C20C-48EC-9870-B494B67037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AAEF70CC-9EC9-4AA7-9B6C-E2FE126B7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43CE290D-F260-4E97-A8C3-076ED5F47F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DD7CC8A7-091F-48C6-B531-701234445A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2E16C032-FFAB-4423-A89A-D4662DD022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C2288AE1-06A6-4249-B4D3-3811FBF0E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75E07F47-D05F-45ED-8CF4-AECA41CBBE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B375BB9E-9542-4635-A781-9E42D29EC7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04FA004B-5E1E-41EE-82CC-DBCCDC182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3342E8B8-0584-4BF6-A4A9-02F80D8554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B78A9C21-AD30-4D8F-88ED-CB93B977CD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01628423-DCB0-4FFC-B4F6-7F541E40B4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C271F9C6-CA71-49C0-9325-2C06CA647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7F62FA11-2ADB-46DD-BD77-73DEA1D30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19EA573F-4A42-403D-A71F-BDA738CFBF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A5925799-CD60-4CFD-B8CB-C0B1586E77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79FD82A4-FABF-4B12-A9D4-D2DF1BE205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8D6487B5-64FE-4058-97AD-850BE40314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4117DDFB-81E0-42F0-846A-C91BE9AB6F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BC93015A-C414-4C2D-BD04-3561E7EAF4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20491E84-1D2B-433A-9183-9F61E0E942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024C735F-B954-4C6B-AA7B-BFA3BE5DEE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4497EF3F-932A-4A29-BBAA-516C97BF6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E2127D05-EA4D-4C46-A3B6-7B31A1BE9D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FEF1257C-7405-40F2-9237-ED4206D0AE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8C3ADD12-9926-45FC-95C3-CAEB9CC36C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5037C767-9531-4CAB-B440-490DEDA98A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A8C9A14F-E1DB-437F-9E86-B536F46F43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D852ADF0-37F6-4FFE-BF27-D1B275AE16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386ED1C4-4686-4D45-BA0B-562EEAC63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367871FF-6FBA-48F7-B58B-105F63161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7B9CCF17-3629-4ACF-88A3-0ADEEC890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FB8BB5C0-7D0D-4CBA-BDDD-E5126695A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1CF0E937-22EF-4D67-AF18-FBF8547BD1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8A18C1D9-B936-4755-8E6F-CBB2293A6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0E0059A0-4893-4117-B36B-D58E0193CA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C146670C-4BA4-48BA-AED7-596582A8B4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40A9EA3B-084A-4E70-B614-F2DBF47303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8BDFDF39-0096-44E7-90E1-8FBDB424AA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5EB3A57A-5613-45E4-ACA9-3A2429DB6C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A6132699-5D1F-471C-80E0-68F317D03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E7E6A03A-D928-4CFF-AB53-5D662525CB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BB8C7E8C-254D-4F86-A848-106B44A1C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4DB3250D-2200-464C-A9D5-F6EAA4E61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2205DA1E-3813-4796-9914-DCACBCB70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36C16977-5B7C-4C3C-8659-8921F7D76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F3A19F78-79FB-4CCD-AB54-78AC6232E2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F1BD0961-05E9-4732-B9D2-AAD65A50D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88C87814-F2F0-49A3-86AC-099A640DB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DF32A8EF-28DB-415D-A967-8DD7BDE02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5733D8E5-0AED-4481-A4DD-F76C4E059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F4756F65-F34A-4AA8-A32E-4C8B82EB45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19D37FE6-DECA-41C2-B7AA-260A1AC17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46DF94EE-82BC-4814-B1A8-8DF9ED00E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0C653FAE-CE15-49C3-856E-F03BC2C7AD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66CB4FE1-6448-48D8-8132-EEA427D6C5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2508D3EE-CE73-4475-8812-B9042AD08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42555814-6235-4444-9256-AD0CB1EA75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30E99F92-462F-44FC-A42A-080AE742E9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0DDAF71D-B292-416A-97C4-83A140DC36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ABB909B9-6B13-455F-942F-C86A028A7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48C047BC-BBEE-4A37-A401-7F4B54C8D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71F129C4-A448-4B33-A6A4-B5E54A89A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475D59CA-3F56-4E79-B18E-635BB678B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3A24AD98-7A10-4AA9-8FE8-36860B7DF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44EDA5F8-0C36-4C08-9040-882E3346F4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9E4B61BE-3040-4106-84FF-57D247187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EA0F2400-7FEC-45BE-8188-1A0EBAF104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135C5179-1C7C-49F3-A3DB-F6A233610D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4058B598-29A8-4FCB-98A6-7EE25BB716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FB1C8E27-9E5F-4446-996C-B3E29CAD88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F299A13D-2792-4567-9AC9-0773BC432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1A3C8B7C-7267-4396-9653-2432413D8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652ACF1D-DB30-4261-8DAA-F2D6CC163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B93C5251-45F0-4710-B815-1F9CC9F561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642ABC09-BA2A-45D3-9E4E-87B5CAD0A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2D538ADB-244B-4EB8-9620-94AAFBDF2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24A2B994-C9C9-4D02-8C0A-52F1D5E925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B4AFB254-6BAC-4227-88EE-923543AC60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04E424AC-19B7-4FCD-A4A2-8A303DEF6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805D0A64-1A50-4DC0-92F9-FA6E9D62F8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EE668F47-7277-44AE-8C76-E4FF00B6A8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F6B68CD9-9AD7-40B2-BC12-AC1ED9AF05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3A0CE4E7-CA58-45B3-979F-418122769B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9B94E014-883D-4B68-A094-8C59323583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BC47DCB6-AD35-4246-AED2-29873814D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6D6EA290-E893-44AB-B527-7015D4EEC0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0A5D0B6F-62EA-4892-9BA3-CF750E79A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C7CA776E-2285-4B4E-837D-A487153130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F55AAD5F-5C12-424B-A834-152FEE273B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86409E5D-7B21-4304-AA51-001F6056A2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4B7553A1-E778-47A9-8770-8A811B2D7A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959BCC7B-7611-4D7C-94F7-8EA336601B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E18249BE-4E2A-41B3-BCB7-22E9686B1E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6A84FF64-29EC-4E5F-9405-D79FB01EF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C6A6CD78-04E4-4477-B76A-F1896F9D3C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F481D6AE-AB1E-44CF-935B-4ADDA1076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699B10D7-D0AF-4A42-975B-088C263BB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2D153760-6A1D-42EE-A92A-6ADACDAE18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C342DACF-A77D-4B9A-BE0A-1D6562E2D1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94DAFFE3-B08D-40FE-91CC-A543CE1CD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FFE765C4-C9BA-4E91-90CD-5AA1C28A6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77AC238B-F24B-4728-B7B4-46D57FA8BE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76C93268-30FE-4FA6-B9C2-53CACDBFE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F5C5CEE4-E395-40A1-B28C-B5B7D28D09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9CFE5CA7-456C-4FE7-B28E-603369BEC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ABB32916-8FAA-4F16-BA63-E2D7208A58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A6CE0104-153D-48FF-B7EB-9E7AA3CE8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E2D5E0C7-10FA-4D78-90B1-12DBF766CA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ECECB08D-583B-48DB-8EE1-5FCAE6F0B8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B317507A-CFA5-4569-B576-087AEFB6B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F24BFA29-1B19-4EA4-9172-7B60B92DE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3BFF43E4-C818-4BC2-BEF5-0896DB1432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DC13BFF8-669E-494F-9213-5512CB4B2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F075AF6F-7ADE-47C4-A0F7-6849EEE860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BE31D2AD-4200-4EDE-8FCE-EB255BAD7A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E58BC5B0-C8CC-4005-8559-AAB3097D9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62E1A010-8743-4870-B82B-49996E134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009515E1-B07A-40CF-A033-C53239971A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D3B73F7F-F732-44D7-8244-4743F4BB7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554B4E78-AA65-4C65-9A8A-DA0DDE1A5C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7898AD91-B5E3-49AF-A24E-B2D60FDD91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4AAB5515-916B-4DDF-A982-EE2E294E2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B3EF364C-DDB7-4C44-B19E-A923A20539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856650C0-1D79-41D1-B634-708D2A8C46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525063F3-CE58-4774-8E80-1324DFEC8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FD9AC4C4-961D-4D5E-8213-3D8FD0A24B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09B3716A-20A4-4407-B85C-8DB7275015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3AE43888-539C-4847-9E7E-7FD679EBE3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D772F233-A5F4-4601-8841-81E84D136A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66870232-A4A8-4AC7-8ECF-C51A1D35E5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315591E5-DFDB-419D-8226-E2E9293C2D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A5890942-6208-478E-9CEE-FB2D66C71A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2BA1DD7F-9732-484B-AF7D-6518A679C9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1D7A0F78-EE96-458D-8E0D-5EBD4B36BA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1135D16A-9303-490E-BEEE-255B4B1E7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E999A55E-AB91-48EB-8CE2-57E41230D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F893CBE3-A23B-4FFE-94CF-A1FB9DDA04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F671B6F8-0E91-4AE8-BEE3-04AA100CA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B006193A-49B3-4DB4-B007-1724E22ED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091464EA-89B0-4665-BA6A-6A86F05338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449727E6-A7EA-4954-B3FC-CFF4622459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2BE5C798-9407-4CB9-9A77-04ECB65B9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59490AFB-57E5-43AC-8147-4A661B6023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E72B5EA9-936F-42FD-9686-6C501B17F2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42EA720D-5BD5-4068-8B7C-740E2E6EF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378A8716-D349-44B1-8399-73F9438BC9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76053663-AB44-434D-86F5-9D768921F3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A479272C-AB06-4D36-9B57-8EE4F9163C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1A6007A4-477C-4366-8D5E-07A5B6C97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2AFAD2FF-B24D-4EC7-A359-9AF2BE8F1A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E6CFDEA5-12D5-4B1E-BC14-7A7424502B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895C2893-3608-41DB-BB6F-D34F5A572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FE2CC92A-9CD2-44A5-810B-91B4E884D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E65B6D6C-BB47-4363-9B57-5573E3E857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A2479BD6-12E3-4BA1-B933-4BB03E1CB0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37F07E76-DBDE-491A-9627-E3225AB13B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2251058E-3941-469E-ADFC-8490B0F14A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DC2B50C3-244B-4030-A4E7-EEE8ADC6C6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69DA4D0A-A907-4B0D-8788-FD790C881E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98CDDBBC-28C0-45D6-8C27-602AFD3DE8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66A601B3-3557-4D5D-BB70-BBADAFA92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3B468D7-9567-4570-8E39-FFCE7D854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69A2B3AC-4AE6-4079-8DB9-94CB133EB5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2C108538-972A-4962-8EEF-75876DD6A5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CD96241D-AA82-4242-BDCD-B8E1D8D26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146CE389-58D6-4786-9BB8-4B0518538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6504CB2F-AD82-461D-9A37-AA64661A8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BB52FE31-675F-4242-B980-2EC82A612B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A155B898-816B-43CB-BE72-4334D3D59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B4E41AD9-3BC2-4D09-8930-3B4BC2101D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A0F06C75-84DE-4601-A764-09ABB3487F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1A179B3C-F055-45E6-83B4-A4B0201414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BCF9686E-4C3E-4649-8DC2-BE33B67356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D7E0970A-57D7-4647-9280-D10C525D65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9D79E22B-5DEF-4659-AA37-F5B8B216E3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1D3A150F-BB63-4095-99F7-D2DD452BF1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3097C1B4-6213-4402-8F96-E178B1891D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F316D380-96B3-427E-857D-469D0481DF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792C87BC-BC61-4E1E-B8CB-0EFCDE2730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1B917BA2-AB58-4BBD-93DE-E863966C63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3AE8B842-62BD-4EA5-BDA0-EA4291121B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B084B800-41DC-4217-A473-835AC69F01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05103921-E46C-4B07-9FAD-8AFDB6D5E7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C6F60D73-DFEB-470E-89C3-872E961FA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2C310832-CF7E-423B-BC85-E5C5F778A5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E9CA524F-296C-41A0-B18A-BCF8A289BC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E10F5A78-265B-4EAF-918B-3CFB63204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F94DCCAB-AF1E-4C7D-BD4A-FD4AFD19FF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6C5EA877-5E12-47D6-BEFF-DCB5B0184D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A47E67D3-1788-467B-B00C-3BB6B83B48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1466545F-E7C9-4566-B9B3-9B9ED1B35C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DBB7714F-0C4A-4C10-8311-9332867C7A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A3E0F1D6-C07A-4FC9-934D-84C493420F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5962695C-C6B0-4E90-90AA-5A6FFDC7C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9E4078BD-ADDC-4EC0-9B7E-4DCC50F42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A1282DFF-F3BB-4EAC-A297-3E993B5559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764427C-DC39-4196-8AD8-4F427E5E79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C2F89E2F-6F6A-4889-9910-370C9A65A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8AA4521E-459A-4440-9C74-E8F71BEA02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8E6B1271-6281-4CC9-BBE2-DB6A96C2C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5DBCA648-A763-478C-8FEF-97ED92218D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49B71CCE-BA03-45BD-BD53-DF37BA8239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6C38DCC4-3E4E-4BFD-BC9E-25FF4F3C9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C733293F-91D0-4F4A-A530-D3534FF9C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2C538766-935A-4BC9-A4BA-07BFA71C74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63417D06-7CCA-4622-907E-72E3F20798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F12E158F-B1C2-4F1E-819E-D1548B48C0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B4E54737-CA0A-4871-AABD-86C15C669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9C75D087-3EF6-4610-821E-CA9696E9C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84CA5FA9-C1E5-47E2-8A52-D5F21FD5F9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88AE152C-40C7-44B4-9443-0E22063EC8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61F467A5-803D-47F1-B01F-B417A4CF8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8BDCF603-FE7C-41E4-B196-639A079989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E372F8F6-7999-48AF-9589-BAFE6B878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19639D3D-5D9B-49CD-93EA-7254BD386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0B09C240-4937-4030-8695-C668C59D3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CE465005-9ABA-42C4-A343-12B1E83A5F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361E6DAF-E070-4BA7-BD0A-AD46F3DC3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E2516687-34A7-4EF6-A6B4-2511E41F4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261A81D-AE73-4EEC-8457-ACD9DCC855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45577F83-D676-4DB2-BFE0-D45D8A71B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B37BB673-BE84-47A4-8FE9-024987D6A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5E9ABF3A-15AB-4384-BCF0-A84F36D6B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CAF4E046-6B37-4A21-AFA9-4131F5B98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21AD9E15-5B67-426F-8222-3337F0EC3A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1E6A1E24-B813-4C64-A303-1E910ECEEF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7A2960F4-F939-4A6D-8695-6DA725FD9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F5A336E2-92F2-435F-B3CC-6B56BE4CA7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DCD0D939-EAB3-4016-B8BA-5CD31DA53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0AD4A307-2188-4171-B17A-19DD1A9AEB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392F7FB0-2E42-4D0E-8E8F-436048193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4D3E01FD-0ACD-4191-B3BB-6E5FBD5D9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E2CCC1BB-0248-483E-83B6-7E4F052A10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17089E78-FA10-4693-9C85-CE0A25CF6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96E2917B-C407-487A-8DE0-FB39A00B5A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EDBCE11E-320E-4B9C-9EFE-849D1A0BE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CE613B91-9A4C-4697-A6AB-D292C1B2C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20A003E7-013A-4EF8-8481-DDF8D21C0D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7B6DEA86-1EF4-4A5D-B788-17DC327F88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BAAF50A9-32F5-4EAA-97B3-B884AA888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2F6269F3-FC4F-46D7-9322-D88F918413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B49B7EBA-A0D5-42F9-93F6-009B80D8A3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BA0FBC44-B706-45A9-AAD2-42BCB3D94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3C9E2E27-BE8E-45F0-8D37-34485CB66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87C935F3-4ECE-4601-B9B6-7C89EC1F46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E5D4BEF7-C71F-4307-9453-2385D2B1B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C467175E-842E-476D-A293-4F60713286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97A90905-B9F7-4557-8E84-12E8DB0043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69A637A0-FFA1-43D1-9A90-D94A7982C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A8625B6E-2223-4F9E-9271-B114D1782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57F71BF8-D306-477C-97AB-50E9B31B9A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7EB570F0-62C3-4412-B4E4-51204152C2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3DB4A9B9-7F80-4052-A95B-3752BE9EE4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56FC2794-EB42-4F95-A7BB-14E771B34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1AF4DC5E-A059-4012-BBAC-0B0D698A1A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BADCE5C5-B92A-42F0-9C51-BF924A227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731134DE-D7D9-41F7-BCF5-68F1C894E8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A6E9A697-5416-4556-8D85-7DBF3E9BC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4C71D1D0-714F-4C7B-85D0-9636E25C0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60CE1CA2-6381-43E5-9B79-F613D4528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AF519C2E-6278-469E-A603-4A4167F72C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FAA75E2B-06FF-4A13-9EBF-D7547F038B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0AB0DB1B-871A-4059-AF34-DDF1013BF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12096760-A672-4F47-8714-E28C1F5142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F8DF1474-803F-4D84-8344-B632F2FDB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10C51F48-43AC-44B9-8BA1-DAA68DDB9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5E11B8C2-8337-4C98-A201-5653A7E298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F8D9668F-032A-4128-A2BE-4069AC524E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028AD28A-74AD-4ADF-87D8-60471B821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B734320C-89F7-4607-931B-618AFC1374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98B7677F-1080-4A63-87BE-0899600177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45DEFCB6-A68A-4F60-B4E8-383184747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C66F7CEC-47D9-4D08-9E08-84386B5146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DDD5B7BF-480F-41F5-8AF7-A1C814D0A4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852CCBB7-DA7F-40CA-8310-2DEE0505D9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CB5B7646-5C68-49CB-92B2-CDFDF9A1A8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8DF008FE-E437-417E-831E-227902C09D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0E3841D-5ADB-4847-8784-F7246AEE6A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1090A386-8923-40B6-AFE8-C468EA69FD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4AE4D298-4CB8-4152-A2E1-449DA949D1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88F0A19E-91F7-4554-95BC-D30E3E3558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1BCDD125-5E41-4905-8551-66ACC7244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3E912000-A813-4ADF-875F-4A72915DC2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6BD49800-EDD2-43C3-8EA5-AA6A074AD8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64EE70D0-4AB1-44B1-BB74-C4EA811139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22797517-3E0F-4966-A1DD-F30209DA8A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9A93B7D6-1558-408F-8203-5315C306E6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B17D89CA-435C-4471-8843-3A3E1AE927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255D293B-C2C5-499F-9255-93EB276BA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3F5FED97-9040-42EC-A824-13979A68CC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A463DB2A-3111-4808-92A3-8CE39A596A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B6EC357E-0FD8-41BE-A58A-2AC5F8672A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379DC919-E453-4AD3-AF68-18DBDA0523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45CF1828-CDA9-409D-AB41-2E54EAE9DE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4B760329-73E6-4368-8161-17E996FEA5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5520BDE2-92F6-4571-81C6-C00337300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AA266345-702E-448B-89CE-1382588A6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5138FD65-E5F8-46D7-84B0-DBFC8183EF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A87E5140-810D-4BF6-B0F8-BEDB64E89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B0D3D333-8AE9-49FA-AEB1-E6AF080E52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926C250F-F5AD-431F-B8F4-219418E110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AEA46D36-7A66-493D-9C8A-271C6BE721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740F602C-0479-434D-BD67-15969CDD49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34E2C13B-099B-4980-BC59-946F8FD46E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1810194A-891F-4B53-B611-3145B47C1A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E14EEA07-4DC6-451D-9047-0533DD42D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5AB68D9F-2122-4391-AF96-AC90E6A69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AFCF7EB3-7E15-46BE-8F17-AD1E0324D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1EF64C7C-5BD4-41F0-8E37-DCBC0325A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9B47CBC9-9F4D-4952-BEAD-9FE98387C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A1A76417-706D-4C3A-BF6D-4EBB311178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8FC18B38-35E0-4279-88CE-06D7C5F0EF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7F6874C3-A550-4814-835B-811D4A888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5C2BE8F2-A7A6-4D04-BB7D-A83C36008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98D68846-6CA5-4C2B-B4FD-933B5D237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63281025-830D-43B6-8252-8298CBAD84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A4AB95C8-3129-4013-AD4E-5750459E6B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CE0DAD83-CC53-463E-9EC0-E85F9437D8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42342D48-8C7F-418E-9F4D-54AF769BCE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09F6A006-4716-429B-BE41-176F3F0770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7122380D-B09B-4181-9A05-0D036FE8E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774D5748-3724-4154-9D30-DDC20274FB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9A5878B7-2A96-4CB7-BCB1-3E0176DBB0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1D7FCB84-4CB4-40FD-9F8C-4B8223B49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70C2EAE2-CB05-4E9D-A1E6-C93729EC77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31E61599-F9C3-411E-B24B-05740C2A1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349ADF57-7E8F-44EC-8182-978F740F6A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5CC2D3DC-3F38-4797-A989-CDDA50118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517BB4B5-9F23-4357-8219-EB820BD2F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4B349BEF-79A6-419D-89E4-DC0336BE3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6860BB37-CB67-46D2-91CB-0915BD393D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C5AF8E12-3786-4A7B-A58D-B14D7F4E92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F83C3981-0D57-4FA0-BFCE-645170676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67FDC043-5156-410B-907A-B1B29FA3D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C6F1B4E7-00F9-47E1-B0EE-16FCDF456A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46069D30-F057-4C6F-8BAA-B574363235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5B875440-7B5D-4885-B4A1-AA2FDA0B76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6149C9DF-5850-4F17-ACF7-53281B2FE2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2A19D803-33C6-423F-8559-FAC767EFA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DB852C97-5FA4-4F73-8392-3F0E6031B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47AFFF9D-C65C-4A4E-B155-0383B44E91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CC97CF0D-E280-4992-A707-8EAF25CFD9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B2AF8234-5997-4A4F-8CFC-789DF708A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D82D6F62-10B9-4651-BA99-DED0784AEB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27EA4319-BF3B-44DF-AC5D-5A10CCAF47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E4CFA2B6-385F-488E-9DAD-D14F4E9393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B71BC325-AD0D-49BE-9139-1F8FD7287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C8520B7F-8473-4A57-93AF-222AC7E4FA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20B316D-ECD5-464C-900B-A8D5E59817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83FEC1F0-19F1-425C-A1AD-58110F25FC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6E55FEF9-5399-406F-B139-44A7760B29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E4ADF391-75CB-44EE-B2B2-C07F494F7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896EB8AA-C237-4D8B-9DCD-C04B162FD0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7CB3DF07-0296-4DD7-A3E8-73A044293C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0E7D503B-6BDF-47BA-B825-0B8C51C37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EFA35934-172D-4FFE-82C3-184439572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DF68E30C-997E-46DC-8F80-3A965909A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63C949C7-85D1-4081-8B6E-7AE05B2284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AAAA2C3D-FC8B-45C2-9B7F-75B0AE603D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0A837132-14AC-48AE-B2B2-C2133DC3DD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3EED5D6B-8822-42B0-AD36-11F00A76CE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F6581AE2-A206-4496-8693-38AE85D23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01F9A961-C72B-4A94-9A81-A153BB0BD3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B527FDB6-B693-4508-9F10-2602B6986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33CFD109-0085-4E8D-AD26-3D291A0BE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0E39FC58-BC5A-450A-BC36-7D86D10B61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ACFEB44F-4EBC-491C-BA12-665B30F82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C0F00736-C96B-4006-8093-63DCAA30F0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77E1141E-877A-42DE-B3F8-6D28A5A616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12225624-EECD-4115-AA13-695F60AE7E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560C639F-6EA4-482C-986C-D43E133376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D06915CF-51EA-4C60-85DA-6975FFB68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2A1B4CFD-C1CA-4183-9050-2F783BDD1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6A8520AB-96E8-4887-9405-312B04F4F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C55823E5-BC42-4FA1-AF63-B827036A6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8A7BF801-59F1-497C-A49C-9A4B29F65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3181ED4E-34BE-4033-A68C-7384378FD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99EE6947-3097-4A25-97B5-B27D763527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ADF1CAF2-1C2D-4377-B1A8-AABB4BA73C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EBBDDCB7-F526-4DA5-A1CA-A6426B1442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9AA23DA4-247B-4FBB-B2B3-A814CEA07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1AB565E0-BBF8-49E3-8854-43E6D5A14C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A460E34C-A209-4395-AA76-88FF6ACAE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6191A037-B86A-428B-A73C-86927D865E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D7D6282B-2A0A-4697-80C0-5D85FC7962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1C3D70ED-3969-4443-81ED-8D91992E02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A300D8C6-F759-462E-A688-C0B2C6244C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B2141819-2757-46DE-81F8-F54B9C1A9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EA267DBC-B0C7-4F1C-A280-BBDDBB567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2BEF1B82-6D54-4216-9B15-45C2D19DB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C864CA91-046C-4C80-B0BE-A81FF4C574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7754C8FD-437C-4CE0-AA11-091C39FB2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18F26A61-AF4C-4BB9-8EDD-F72C4B0EDF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3B4281A9-F863-4E97-85F6-1C2AE7B63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D9380518-9C1A-4BCF-A30E-402BD043CD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BFAA0CCA-DD5B-47FE-9F48-D55787901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44D9BEBC-1D20-4062-A729-C26969CB2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05432536-2EE3-4550-97A2-DA3085C039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8FC65CD1-2B72-4887-B998-51BF9BE872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74D5B5B3-0EC0-4328-995D-061E09D3A1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D118E1C7-4C04-4B80-8711-4920358AC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E51331A9-DD79-4C74-901C-2970CB4CDF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BADDBA31-EEFE-44DD-97B1-01D2321FE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5E3556EE-D2DE-475F-AEF6-E30C6627CA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695C7E7F-BAFB-4F81-BAB0-0E8F1D7221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B9C7FA48-27DE-437A-B6B9-CC61205DF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B145EFB2-D191-4C01-804B-729DB5A684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4DAF2E17-784B-4535-817F-82DD2BCB7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F11B4995-EB09-4DB5-9057-2C7AEBFAAA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9A857464-BB34-40CC-9854-2125229A73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4AA35948-23CB-4762-8BC3-C02C41865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B677D431-F638-40AC-A27A-41CFC04D0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3DB6E146-4F54-4631-813D-CDD5F2EDD2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A93F18E3-D11D-4D0E-92E4-279FF8E925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54E3DE7A-34BB-4CF3-8BF2-0778DE800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8D9BD07A-1A10-42D1-B5D2-CA952D8DF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0130CBF6-2DEB-4EED-8447-27279FCB8D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BA28A156-5D5A-4B6A-88D8-263AE0AC5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C5DE3A30-C5C5-44A6-97F4-7E4B865B05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B95D43D7-834F-481E-90E9-451466A184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B5AAE075-1F01-4F84-B542-415683591E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C223F13F-26C6-48AF-B0B0-776CF8856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2D7176B0-6B18-482C-8726-29E212C6C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0C9014F3-85AF-401B-AACC-E4591DB064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64DCB94B-33FB-4B21-92D4-8A8EA31456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81809189-0938-4BFF-84BC-346DF81B1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31F5F7EF-F2B4-4CBD-BFA9-74CAD92E86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7B1967B3-BDFB-4430-93FE-FB5A7670C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9658CCAD-93D1-47D9-B664-FA7FB4A27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BEC95AF5-5724-4ECB-B018-13954A893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1C423894-D8A1-44C0-BCA0-EDEAC261E9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354A54D9-4996-41CF-BC9C-F1124AF4B1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47F95441-1DB7-4007-A107-9D3A2EC4CB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E49D32F3-3DE7-4841-919C-15C0E675E4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BF0FF84E-B658-44F3-A5D7-83B1FE9685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93436FE9-0490-4D48-8D3F-C4FF642FDB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FC13E079-02E9-44F5-AFAF-43A9804894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C23DEF5A-E435-4896-ADA4-235D0DBFDF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3F60972A-2C23-474B-83E6-CF8F7D29A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B9EE0535-2AE8-4BE6-84B0-68BD87BEE7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0460C759-1F42-435F-863D-8FDB72B1D8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907C0B2A-230E-4008-9E06-1A2374FEB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89B9DC0D-FB78-437D-896B-8BB9792454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1481ED64-4CFC-4F89-9736-21E0248407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E916688F-34FA-4B3C-898D-81FE299DB1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D5071D9A-F8C3-4408-8186-71D8B93229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7874FC46-8A23-419A-B9C4-9135FEAB60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49B02BED-FD5F-416A-ADCF-1717DE026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B901571F-72D5-4DD0-B260-3FE4DA223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3651DB3B-D6AB-42DC-A308-B30CBCBA2C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85024425-3444-4CCE-87DD-2DBCD9E2A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85D55984-BD85-4D4B-8115-281045297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8889EC47-4750-4F7B-B2F2-1AAD6979F7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1C6CD7EA-4206-413A-A813-1A7A8D1326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9AD46E08-29EC-49F8-BF0D-AB1E9BBDC2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BBA35801-3DB9-4583-A21B-7B4F774FFB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675587CF-3484-4187-A9C1-38FB24813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53EFE55F-C7A6-4C93-A63B-2BB2B37914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F2E52D5D-533B-4526-9629-32D70300A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039960B8-927B-493D-8DB9-A248E9563A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93B23DED-67C0-4E77-B94B-7E7B3385DE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99CE5152-73A1-4E6A-8191-984240D4C7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C3DA1BBB-B0E7-475C-A816-4BDD9C5F6A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73E4D669-25C5-478C-8E83-2F960A7657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B62A1D21-E8BB-4A12-9372-D251FC967B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061E17AD-4394-422B-BCAE-8F1CAA1D30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FA07AEF3-F719-4903-B1CC-63F064BC1B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8E6B6CE3-64D1-4810-B39F-B120CC8597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49707CC9-254E-4A25-A6A4-54D6470586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34DBC5F9-5C2B-47CE-BB7C-F116596130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08883564-0214-4339-B5E5-9F383CAA3F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E5678A61-1054-4C9D-A67C-6F80C67EE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AB7BD46C-71DF-480A-8597-8204E653A4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C7F778E3-C232-4820-B494-FBEB19EBC0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9A531EE1-1887-4676-BC20-CAB27F754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591F4753-7770-41F9-A9DF-C04BBE2E81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319737F4-4B9E-49CE-A6FE-BC963C2E2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E61DC12C-566B-4155-A132-6AC7BD4762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4C9F8CD0-1A88-4F7B-8934-9C692F8AE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C53AFAB3-87B9-46A9-80D9-BAE4D938C8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A2993E57-DABA-4063-974B-5C0A4265E6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2F39C87F-C9EB-48F1-BFDD-C03C479614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7131AB1C-A67D-4394-8829-5B68111E8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B2402259-FB65-468E-A41A-75EC50808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14A87A60-E8AC-40C5-8A0B-A997EAD8D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384BB78F-F91D-42D8-BBC6-3F0E5FE0C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CEF891BC-56C3-4A37-BA3E-17B5C062CF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80917153-AE5F-4C74-9AF7-FF71D313BC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4C9B7E5A-0349-4063-874D-FE1934353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FDB606FD-FD68-48D8-A2A4-511297D1A2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3DE49AE7-7074-4460-8AA3-FBDD498E4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D9D0C9E9-DFBD-494E-B873-14119BF719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9AFEEA85-C9A1-40A9-9C5F-347B13B79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9910570D-0D58-49DB-9B80-B626BB1A4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120F0869-8279-4BE0-BBCD-54403F4DF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93B4BF48-5BD2-4C12-AC7E-CFCAA7977F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9B580BBE-86AE-46C8-965C-3275A0CA39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434F0E83-8061-4101-AA85-9AA8457CAA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13F9BFE6-962A-42AC-A2B3-57AB61C596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DD3C42AF-2EA1-46C5-8F22-C74590EBCA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67860DA1-EB20-4CD3-BFD4-E3FA139702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8215FF3C-D8C1-4A57-A784-E1B8FF927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9439D5A8-3D8C-4A2D-BDD3-A1E4E5E835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19D3C9A2-E77D-4B7E-963C-F11326D07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E0F6E884-DADA-42E3-8D57-CB64DDA805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4400B2FE-6055-4718-B319-1FA057E016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B8D2A584-0BBA-4C29-B863-903C01C18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AC51F650-921B-4C25-8BD5-F4E381A66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AA32418B-4B28-4EEE-9F50-AC1AB8FF15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C0EB7D75-ED4D-4058-9788-A47F995332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D070900A-10EF-4114-BAF7-AD9C184ECC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4DED4055-4B30-44FF-914A-A4C84D87D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CA03B6FF-FC00-454B-B8BE-2711A93E6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989D5A0F-4F4F-45A4-8CFD-624F04C66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9A24F437-6AA4-464A-ADA2-77BC62CFC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BFAEE042-229C-4644-9215-073036CCF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1F4D27ED-6531-4DF3-80F8-6D10481E2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CA398CFE-D462-4A22-BE30-69307381BA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916C846F-3FBA-4D7E-910E-ADCA4D957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D29927F0-E852-4A2F-A74C-CAA9F100A7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E0B6226A-E469-440B-9108-93C921C35F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4506BC62-C191-4812-AA6B-3D3ED92CBF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F87B394B-C136-42B8-9D66-D016E3BA9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97B69077-94D8-40AD-9CA6-0D7A7785AC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C8608A1C-13B7-409E-AF63-B5FE69A5C2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2BD1DADC-75E6-44BA-A077-52808A3E53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8E67D423-A5E8-48B4-9CD3-D5BDCE9ED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168A2E3B-B4AF-4DEF-BD5D-FE6263572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7C5BCB6C-E4E9-4639-BE5F-0C59C3902D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39D7295A-3239-44B1-8CAF-CF58BBCA5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4AF5FAC1-D5E9-4141-A726-1572F341B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F3816E5D-0770-4037-8F23-1B9041F02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8BBBF714-A170-4FC6-A3B7-88C17CF354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3AFD395C-F9FA-452A-B30D-8E11D74035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F122FAFC-77B3-4A9C-AA3D-6D44354F66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55A7937F-CDCC-403A-8139-E223A26EAB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574AFFD7-E311-4B48-8B39-F718F36CD8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75B93C0F-B2F5-4625-AB37-25F0FC7ED3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CA5203AF-DCF3-40AC-A331-E313642C0E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E1B68FD1-F331-4B12-A14E-09EDCF1B0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F572DA25-246D-4D02-B867-5C97A69F6B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A2286032-B3DF-44ED-864B-598B0554C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8B8D8EF8-A51B-4CDA-A6C1-49B49CF742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9AE319A1-F9DF-483C-B298-84939CA5FB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E62D163A-44BC-4EEC-B96F-7ED011CC94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490368CC-4205-46DA-BCCF-1A085C2A49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34DE1B85-615B-4294-A1E1-8A59437A1D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8869505A-F09C-479F-B72A-672C8ACED7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037C3E67-7E18-461D-A242-63F2932CBE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CB7F8577-BCEC-4075-A408-BAF9D9A8D5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8BEEF3E1-963B-45E9-A4AA-235DBAECF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A1CB3730-0629-4F50-ABD3-36D8D4822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CA46C75F-717A-4F6E-9280-86ABDF919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1AAAFBD7-B56D-4DAA-AC3E-26A88BBCD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FA700F5A-A426-4E3C-864D-E0417AA362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9193361B-9B58-4FE3-A560-64E75310BC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5DABD200-C893-4D6B-9023-D7B587237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AD3B6952-71B1-491A-90CA-7FE291FA6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10B1B3B9-A767-4228-8545-F51279101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972F55FE-F5B0-4EDD-8B01-E5EDB11600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937EBEA6-923C-4876-9F77-420C1CA902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69A20D4F-4251-425C-8A33-7E3D8461C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6BB38482-8342-4DAA-9DA1-50A9074AE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41701846-39C2-496C-BB15-9FEE88F479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7F3EABA0-3FD2-47B2-9854-B4A53D11E4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A7527BC0-1801-4D6A-8334-C6D486EBCD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216055A9-2286-49A2-8C7D-19BF48B42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C1E275BC-168C-42CD-9545-23A1675988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5BADA56A-6125-4888-9A2B-DDAE18874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F67C1F6B-F0C8-4FE0-8751-027CBE06E6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E3CA3B5E-19D9-4CAA-9AC4-881F4DE6CE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1E650537-22F4-45E1-A9EA-E1512D320A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D738685C-B840-4A31-A652-81B7CAF7F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200E942D-0D47-49A7-A03D-7404EEB45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A902B505-CF38-460D-9712-A895D1F0A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66084874-D38F-4F98-9F6F-FBE8AB53E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37E156DF-8A50-4579-B842-BC1E37B1F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91A09278-8593-42A5-98E6-7493419CF4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4B1D9B3E-4E7B-4A9B-B02E-1B900F5769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D5119A42-C642-4B8C-AF6C-FF2B6ADE7C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AF6D6E44-A25E-481F-94DD-1A1BB76FE3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F7A58106-2DC4-4014-B9D9-A34C4BF57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966C21CB-E1A0-4FC7-891C-6105E5AA25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CA2E20FE-B6A9-4653-A13E-9A46D84C5C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C76DCBC6-F4AB-428C-855E-E0A0A74776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A0B9DC63-4C61-4391-B8D5-AC84D2E9A4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5E243ABC-38F0-4D92-A9DF-E903EAC27B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06CD3048-6570-46E7-A360-009AF381F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E89642C-E5DE-464B-92D1-9A9EBE1C44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9C54BF17-FCF5-4066-8C71-DE9A1BDF52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3F91C9A2-53A0-4BFB-8121-1444641B0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2152A293-9F2E-4A25-9B73-1F0882F664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28C17FF8-39DB-4B76-95B6-76D7C6D604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02E16A94-4BDC-44F5-9619-F43AA868F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2EA1BD5B-6FEA-4E75-B3BB-7AF9C36B1A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5379C022-AF92-4C10-97EC-1947C53065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E58E2194-7C0D-4E33-AE7B-F39BAA0283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446B8427-206F-4E63-838C-83C2423F4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FA963590-7E12-417E-BE11-EC724ACD4A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A1DCD381-5A9B-4A22-8104-E29E2F0F7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F5EAC5AB-7DDF-4FB7-A4C1-274ABC27C1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D8F01E41-7B67-4122-9FF5-C65C210C3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E8DD63FA-D0F2-40EB-9354-6D85090864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C0D837B7-934A-411F-9396-60888781F8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51132307-ACFF-4E4A-8842-4BB7A0BB41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75480679-BACA-4231-A7A3-71A98A02E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8BF1DFB4-4774-49BE-ACC3-D1E0C06F3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06281C4C-1580-4B8B-A9B0-D27667833A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A443255C-BA03-4C53-9E03-F7894E55E1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6CFA6DB5-0CBC-4AE7-8405-588A2A7ABB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5B534DCF-C6C8-4698-8ECD-5230103696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041814B4-41FA-4763-B320-AF3D56F423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EA2B962A-5F9F-4782-B1A3-E4E6E1128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75C279E7-1576-4408-9768-6473E5F8A5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4DDA2D23-5139-4784-B638-256023EA9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7904072F-5FAF-4298-88B1-A7DB16A358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84EEEDDD-BCD8-4449-B9FD-1AD85761B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8D637E52-E13D-4217-AC83-9E9916D1C2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EC7082AA-505A-4F75-985C-E34161C109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6492EBC5-9171-4596-B6F6-6DD1D3279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B830DF46-9C1F-4C37-8347-FBF4D4CCD7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D0738024-C157-45D4-8885-4CECD6C4BA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772D78B5-A0F1-4593-82E4-06422BA7DF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C3700E83-3EF3-4430-939A-2869CEFFBB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0234AE78-B80C-4E6D-A747-C1C991A5E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1C13C434-1922-4CC1-A279-C0C71C371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4F1CA4B5-7D5E-44E4-BA28-F20E36F7BA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21162FA3-4996-4E23-9A21-48F733CCCC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7AA06848-494C-4125-B74C-9D6AC83827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5A7CE329-4D4C-4F7B-B963-78199BA567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94E3E6CB-C42A-4049-ABB0-2CDBF5A196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BDC3C7A5-92EC-4177-B0FC-E484B307C1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E2C2DCAF-9A96-4A71-B190-95796C9316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E2421D2E-4015-4B53-8E94-039A880C35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1B29D88A-09F3-40DC-A2D2-8B50BD79E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DC537CE1-390A-4147-9CBF-A0A89E063F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100EBD55-133D-4AB5-AC97-075E0D106A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1B679B82-7BA5-4638-AFD0-D1BF41340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3FE86C81-4F3E-4B71-A0B4-6C4D78D291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5D534DC2-A7C3-43F2-8F3C-45EA2ED0E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F78C9938-258E-4B21-A9BC-AF636EE9A2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A6848CDE-1CCF-4D16-AF96-D5DDB49DEB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DB91C31E-8AFE-41CF-A8F8-7DE6ED1C00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11994B40-A63C-4ADB-84B9-60C1D0FF3F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A2AB62B7-D57D-4ECA-91BA-F7A5151133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FE85CD61-4FF4-467C-BE22-9CC605CC78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294C3F22-AD43-4325-9B98-680EF3FC29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02524B1E-5828-46CA-AC97-C3D1ED9A1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78D612C6-9746-4640-A09F-508E2905B9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FBBD8164-9F5A-422C-8A5C-F2DF31ADC4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B3C4A657-8941-47FB-A089-E396BA9F1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3CBD08B5-FF89-4F9C-B447-5A9FEA69E9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B5103059-3F2C-4093-9656-1ECF4A21E3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62A578D0-83AF-4046-BDFA-0D4A23AB10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4035E666-3D01-4163-9571-7944B02B9F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CBAA8AAE-5F97-4269-B4FD-A0EFEDD8D7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601C7731-BD07-496F-940A-3CFF0B6E74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7CDD6910-9ACE-4662-9377-F8E83D59E1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196D8444-C749-48FF-A3FD-4BA6738AA4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5CF7031D-1A6E-4245-813B-0C1BBE9027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B441F8C6-ED7F-4E64-A9C7-E1890B1B82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6E6399BF-BA6F-4260-8070-3F122781E4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3ECD08A0-9C1B-4CDA-B2BE-8A0DED7C16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6504DEA8-4B5C-427A-A665-F586CD04AC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B1526142-16AC-4EA7-86C2-02E27CD477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36236055-F2D0-4279-95EE-9846F3B460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4558E39B-CAD8-431E-91FA-039BFE1B65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E9303C5F-2A0E-449B-9D2F-9E32E9F94B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F9600D7B-8D2A-413E-9EFF-767C10E03D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898FBD01-4801-4545-A301-90A42F18A9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3BE75296-1DA8-420B-ADD1-48854F9BE0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A2BAECB0-8E90-4098-AF7B-51E54C4ECF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65C3A628-19F8-44B9-A697-2ECFB28EB6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A020BA13-C848-489A-ABC5-5F470B6124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B6BDF45D-6AE1-4E7D-997D-5CDEDBBFC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7E031D97-0F43-4A05-BECD-CF30F45065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1FB2E477-F09C-43CE-97C8-F4FB4E02D4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3A018A96-390A-4327-ACA0-71EFAC3D0C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3073C4B2-D375-4027-93FC-44709D0E23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EAA3EAC0-19CA-4BC4-8CB2-16AC8DF356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1257E3C1-017F-41D2-9718-FBF68D28F0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C119F222-0D24-4C73-86EF-12897634F7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0A88DD01-E060-4610-AD14-2A9286893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52C02113-4505-4A9A-ACF8-2F16899DAD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DD36D7B4-D451-4B0A-8440-954A1973CB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CB68473B-D22A-46FA-9A92-808DB74B13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B85ACB6C-3EA1-46F6-8C07-684C196C9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D8CAD762-E420-40AF-92C3-49D811B48E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5B8571CB-BD80-48B8-8795-696CC799CD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9E02E3AA-CEFA-4493-A932-3445A43C57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B2730683-0798-43B8-8388-963DF0EB6A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086CCB66-3D95-46D6-B8D3-5F4F543B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6E0C759B-C467-424D-B3F2-EFAF7C7C8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38C0EBF1-14A0-4883-9807-FB3845539D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9390BA1F-3FBA-497E-B6CC-FEB0460C7F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AE8570F5-B1C6-47AE-A131-31B217755F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78B93303-B418-4486-9C16-16921D929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284B6EED-A1F4-40BF-BDBA-E270F076C6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CA0C571E-4A7C-486C-8BE5-CDA28712CA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B4A285EA-B9F3-4709-9FF5-10DC37E163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AFC39C54-A9EA-4244-9306-A96B27927A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7DB28F57-C69D-4EC9-950E-3688CB04B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ACD540AB-9A4F-4FF6-90DC-C53B0BDD0E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DD75FADF-37B8-4BC9-B715-6EADBBD002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B926C93C-F968-4144-A696-39E0331031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E416472F-2E50-43CB-A6D7-58373A0625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5F405F12-03F5-450B-9874-AE48A1AFC9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8E0995D9-C4D1-4449-8CE7-15DD028EB1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EA39B837-3BD8-4E5C-9876-3EA356B42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83537B60-BFAE-44DA-84C5-A1BAAFB50F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651652CE-AC23-4527-92E2-465423D21C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3C4F11D0-F853-4124-90CF-D877B2465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EBAF10F7-C6F2-4ADD-BBF8-BB881BEBE6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C165AFDB-B1E2-418C-B608-495C039F8F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E371981C-CC54-4E4D-AA5B-61813ABCA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B0235F7E-C6FD-4A75-BC2F-58E08BC115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84179BCB-813B-4FFE-B3EB-65320B9DD7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E25542DD-5010-45E9-8FFC-8C81E98685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66DF0AA0-6E56-4C54-A7CD-0AF15C4C16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8997A051-E723-409C-83C7-659DD1D110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1906E318-FBCD-48F1-9A11-F2A12F1C29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63484952-1B6F-4B43-B776-E85FD105A6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F021F045-AE52-4524-BF4E-38583BF34E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8DD5010F-FA5D-4676-9347-5F8BE6D3C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C8F47F62-6F7A-4AEA-A9E7-E35B66495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4EFC2D74-7A08-4E87-BD06-F6AEB7CEBE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B29D7C27-746F-4ED9-BF7B-C485ABCDB3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A2C8F877-3692-4362-A814-C401DC180A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A86A5B6D-F947-43A6-BB53-466AB3A6D9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878D9919-7135-4BCD-8FD6-A4D3A63AE3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0C4C912D-E51E-4C66-9B71-731D703B5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8DDD9B2E-154D-4826-A8E6-036AAE3A12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279A8814-E25C-4B6F-B35B-8D09AB1343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8AE1E679-D56C-4538-921F-015CEDA30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884F5371-C069-48B5-A93E-7C9471A242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87D36F2E-33CD-4F00-89AD-B81AE9A9DE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7C36C37D-EDF8-4340-92A2-46C09AED8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15A04DDC-E6B9-4D86-9254-F28FB53A22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32447605-D41C-4B36-BE1F-31186D1C9A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4F0FECC3-F15A-466B-AADB-8FB6ED08AD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B4D224CE-5BA0-4758-94E7-8D6BE1FEA0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0E6EC64B-34DC-4C44-9A3D-C48358DF2E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7917EC4D-C566-4F61-B1B8-1D8C9437B6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6D249F25-9BF2-421C-83DA-20A4E88B07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75A5A22E-8A64-4346-86E1-E13C34DAE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006083B4-D883-48ED-A302-848914FF6F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12029750-CD3F-4A0D-B71D-6D08913C95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774B12D9-757A-4B48-90E0-8320B6967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93569300-F6D1-4C03-9A81-6AFF29E155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EC1DC52B-EF9C-42D9-989A-E013342D4B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CFB232CB-63E4-4483-985A-19CD62C8B6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FD62B8DC-26AB-4084-8958-98D3009456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3682D0E1-414E-4B98-B455-F665175447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BC146BA5-2B20-4F4D-9363-E2391C52EF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159A8E24-EA9D-4724-B082-B8D4315FDB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C4F6EA51-969F-44EA-A6ED-9BDA1F270A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4D0BF537-338A-4868-A3C2-C7C81EA6C0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8DCDC84B-0A61-4D44-B84B-EF3F098C8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7465CF26-B32D-4CCC-B7DB-539CCC548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F3719929-BB9A-4CE2-90CB-C720B1444C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ACA35748-49F5-4379-A939-3E5A82709D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4695B803-2EC1-4500-A37D-F33B2CAFEC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036C4AEF-4A7E-44A2-8E59-22D9262E58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05A8296A-8ABB-4BAD-8C0A-1E2E015C79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2EC2D7DF-337D-419A-9761-D33757D88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78118DC1-7E04-4127-A110-0DDD82EABE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9795D8D5-18EA-49A4-8857-452D2D6F65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AB9CE408-858F-41B8-B344-040578DFE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DFB094FC-3C7C-46C4-8067-80C6E06092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44B12F6C-7C43-4247-8AA0-47E8DF13E4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B475360B-A9FB-4328-AB79-110860D4E0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C8A68A8C-760D-41C9-9902-BEADE4AD05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122614F0-6204-4278-B0E2-E1C5E53820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CE23B6A2-6448-4F4E-AAF3-AB5A00D88D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27D96481-9DC7-4360-A50E-CE81121844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51ADEAF6-B902-4BFC-B897-38DBDC7C4C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F64D5D9E-EC58-44E1-A30A-1151D336C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724FFDD3-C87B-4741-AF36-0FEF87FCD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6208FFFF-74C7-433A-89FC-0F245064E7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4105C214-602E-44E9-A4C5-E628A1D64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EBA1012F-5B4D-49AE-BA37-F9B62648E3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20776FBB-7043-4888-82EC-E21B1885B0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5020D270-56BE-4A6E-9C18-8C96590DC8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ED72891F-C583-46FE-AA25-A9B454C89E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FCD4EED0-3B5B-451F-BC5A-30C6C21EE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CB7C47C5-4AD7-45BA-8117-DC4DC4AFB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E68316A8-2D42-4D10-9D21-E0CF10A0E8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84B4DB7B-FC78-48EA-8B21-1D8EEA4473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CEF60069-CE0A-457C-AE4D-8E7BD7D5C2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BEA7F10A-D59A-4FB2-B333-179DE3434E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ADE00489-027A-403C-8D8F-CB7B1AD18B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0DA27F7E-9523-41D7-9BC0-1088D19DCA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F4E9EE9E-2A7C-4D01-BD8C-1F0A3F5009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EDAE9511-00DF-4069-9F02-DBD052CC5B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63F13CA7-7C5F-49D1-A81E-E429FC4C47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9D3AFBB0-7C2A-49FF-895E-3AD9E34985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8BE6030C-B3BC-43E0-A3A4-C0EA40C198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DAF82315-8E8F-47EB-85B1-9F1135F23D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D0CC3B4C-34D8-43C4-BFF1-89F50059C9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36BF155A-9C7D-4C5B-8BC3-7F49058234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FD4A465C-225F-468D-8ED1-6D021E184A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C27A6F06-F85E-4690-A3D6-C10EC0421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78258623-E1A6-4E29-97AE-D8C2C07369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90F6F63F-478B-428F-91D7-C93B145C82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3B610B75-44D6-4A0E-A805-2B95B7C55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4170D413-6DCE-4BD3-8966-E6F4BA7828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F222A37C-B0CC-4E5D-8B43-892810729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3CFFD696-55AF-4378-BFE0-09CB4A40B1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6D4B8A55-F875-4DD1-BB21-0FF7A759F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83495279-34B9-4BD9-B135-45D65C1E27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C0C3A18F-38BA-4114-B109-67B4F7D8E4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7742DC53-CA9C-4413-A0B3-B1CF405FB1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E6639DBC-3329-48EC-B82D-18CFA0E041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6EC0CC57-04B6-4110-A448-6A1D4EE209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523728C2-9B67-46A1-8C5D-49C7286036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C5DADFD3-1C59-447A-A661-B86DD2A2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CAC13695-8959-487A-9A4E-20AA4BD9A1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B4FE0A73-28CC-49E9-9EEF-1976E7223F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C62234ED-B8EB-4284-B1D6-DAD400D22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41CA3AE8-AC5A-487A-8A6B-E123B38CB1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8FE51568-6246-439F-A4A1-7D1178E153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60653902-66DB-4E30-A04A-2BCBEDA9C9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D799F597-3E38-42AF-9AC8-C2CECB2AA5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B370D4AD-1C48-4E6C-8E92-06C4A16120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F68B332E-7CC6-4C2D-8F12-6F583BBE43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7A30E60A-6C37-4352-8905-2A69C71C71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E9B4671E-7FE5-4454-BB2B-5745EA58F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21CC580D-AC86-41F2-8BD5-CF7421EE67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C582232E-C3C9-43A7-980C-805638BFCE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25229F8E-848C-4CAE-B09A-4B5DBD65F0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2A35F60A-5045-4F9F-8F2C-F47FED6D3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BFBDFA60-5DB9-4D64-9E95-42F689B28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42AAF48F-0732-4521-B592-87939272D2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E08B835A-D1D6-440C-99A0-DFD748E8A8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1916CB50-C1C0-4F73-8682-4825003943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3783871A-D411-4377-891B-7E0E3680C4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33DDC011-D021-4E97-9657-FABECDA299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2922EA12-01AE-4C14-A054-701B63685A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7A640BA7-254B-4A32-B75C-28D72BF7A4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0A3B2FBE-C14D-4D4F-99FF-329BB45E2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945899C7-6884-41E2-8506-3F58B2F8F3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491F8934-20B2-4856-A031-76B321C6C9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30FE9828-1132-465C-8CDF-972B7E7DC9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958F8E6D-AAEE-4E32-A8FE-C65A057E7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2516909C-90ED-4BB0-84A4-6E9B8FB2CE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AE4405F9-F30B-4BFA-A0AA-83835DB9B9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72CA1694-37B2-4C17-8743-0DDBB7352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1D5C1D43-E631-4EAD-BA77-A1D3B807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448B4182-F82D-470E-B231-9CA72BC1AF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16FAFFE4-A989-4862-83CF-2864B6DEAB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038CE906-694D-4F77-B2FE-3B833E22D8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C6942CCC-4E6D-4ED1-9195-D5AD9AA211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B72CEC65-7E54-4BCC-AD01-5A81E4BB09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E046AA1E-42E9-4F61-B7E0-38A8162F95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86D4A3C6-A995-4428-8A61-4DDAA978B6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9B50F77A-71F1-403B-8DA2-112E3B5E2D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54FA2E40-EA51-4A05-BD94-46974C5A3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48019DE1-4EF6-47CB-8DAA-CA7857B1C1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A6EAC3B9-3663-46B7-BE04-585EE6572A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ED62C4FF-A4D9-4722-9DC0-BE9D01326C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331CB241-28F5-49C1-AE80-624074231B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18880EB7-6263-4777-8B99-F62C3CA14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EBCA02A7-7EAB-4E1B-99DD-035EAF45FC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214631FB-F406-4A77-B9BA-C7B8162667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1BA36684-B107-4F95-8346-10113BC61F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23F79127-974E-4FE1-A7AE-99921A7E01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DAED8D04-C1B3-42AE-B90D-C9CAB0916C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E0F1CF96-E31B-48A0-8458-5BE6AF324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5FA333E4-5292-4D77-8B46-C05B105A09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036007EF-54F4-410F-A516-8A5833866E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475CFC91-E23D-4DBE-B9EA-03D3C51679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487A66A9-C49B-4E51-8288-A1CB99CE7E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CAFACF63-1D37-4C46-A293-9BAE33CD2D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AEB01287-5E9A-4973-A505-2294B07872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491250A5-2433-4C94-B324-7C1B126146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2CECDC27-FB07-4D68-A146-627916BF8E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303C70D1-48CF-44DD-B652-B0C1A634DD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5FA3355B-1C84-46DF-8784-B0B87BF9C2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CE0AB4D9-F4D7-4ADD-A3AB-AE0302565B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03CC9AC1-CC92-4D2C-AA23-315DC1ED9E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199E895A-11FB-4D7B-A277-59D33FC297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80EFD1E2-830D-46CC-8107-09033BB4DB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6D5894DA-060C-4D39-896A-3EB8C8D72B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F2D5C861-2364-4EB1-9A00-429A9BF841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C8E237A2-E600-4BDB-BE13-6E50765797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3630572C-0F66-4F6A-968B-05643E47A6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B1432881-FA25-4746-8AB2-137331DA1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6C1DBDC0-2119-42CC-BFEB-14A7055522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B22AFAD2-EF8B-4DF3-95CD-3288EEF83B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F829CCA7-6712-44FA-92C0-CF07AEE763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99677B36-4C20-414A-B1B6-FD2EB9A555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1BEE7DA1-0F42-4A97-AEF6-56083C517D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C6E3692D-F28B-41D6-BC10-1C7A78536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F1F5D1D0-D88E-49B7-AF60-DA2C55A13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B6B27D93-A6E1-41BB-8752-8E1245689D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AFAF8BF1-84AD-4BB1-B2E5-B2995D416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5FE4A266-4C7C-440B-9F8A-08DCAFE98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2FB20FA9-87EA-4BC3-B51D-654648CC63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2E8976A4-8F2E-41F9-84B8-C20BA2F598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251C1196-4BCC-4341-A45B-E0541F3479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AA66B8D6-5959-49BE-BDC3-12C6D5B10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CBF53898-28EE-47EA-8D87-82EC380775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071C7FD0-4C27-42D8-973D-FE29D14964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ACA4B08B-6E60-49EC-98BD-BC0FED8BE2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7063D886-D7E3-4193-86AE-9E7F7D426F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0F66EB39-420C-49B5-B52C-433C2D6973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324446FF-D2A7-4193-B165-F251592719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2DC28F87-280D-4AD7-917C-ACEC33B9D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2D9205AD-96BE-4D5A-9B3A-7B54AAD22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5FC35ABA-B921-4A4C-8F5F-48FD318ED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6CD82584-C5E0-4E17-8E38-B49E1C84D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A87AB56A-A145-4305-B24B-75EAB67FF0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A213D544-5208-4F3E-A368-488C1F6A89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B68CA812-00B2-4132-91D4-FC48EEE99F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83C99088-2E1B-43CC-AAAF-C644C02AB2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1E2550E9-EEE6-4F29-8107-9D1EA5D1EA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D7AB6298-D9F8-4189-8B3A-5F830B0307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068B29B4-4175-4F1C-942D-4D4BAEDF46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25F179AF-8615-4468-A486-ADCABD49E0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2836B3FD-7621-428C-BBC5-04CB02931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616FB892-8940-4238-B049-89A9B6E64F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F43B9208-6074-422E-B23B-C4E297521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F3374FFA-6C91-4550-88BE-02ACA8E7B7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8A0CD0CA-474C-4A60-A3BC-F4EB79B80E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7767AF0D-DEAC-4EAC-95BB-7AAA9464F7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B3CEFE41-8E70-4BED-A225-E5357B10F9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CBAA47B3-4A20-4F42-9DE6-DB8840046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36051FDF-AC74-4010-96D8-01ED6B7437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E635FD3C-01A4-4E9E-950A-2E59D55AB4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BC5CA35B-B62B-4061-B8F0-8855C395B5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D70C087A-3471-447E-BD80-9BD4D6232B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F4D7C2AE-FBE9-4B47-AB81-566117F43F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45739605-8526-40C3-A7A3-08E9379218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2C65B6A7-9A78-4360-A0BC-AF4E8CDFD7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DE321913-EFD0-431B-B4D4-1AA5C34707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86272C8C-8A8F-4338-9DB1-245CEB497E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A13236DA-D3F0-474D-BCAE-06D77AAC43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4F219807-FC05-4F78-89D2-D76ACDEF32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ED8E720B-80F2-431A-8700-D7EAB6257B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D996CE75-8512-40B3-B812-7D24D7F8F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EF510A13-7E2B-41B4-A234-E8152EB77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AFBA0895-B37A-497C-A698-2C508EE848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FB06E6BF-8C54-4CB2-BB99-3B74FDF317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7749EFFD-B814-4AEB-A58D-6B4CF58EE8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F9D21724-7DA4-478B-9910-39FF5E91DC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2FB4F2D9-F068-440E-BA30-0F9E354DE1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7F3EA72A-61F1-4D61-B7DE-AA387E7A03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42C112A5-E0A5-4446-8CBF-9A8CE78547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A7016E1E-490F-4F29-B5F4-01574A36F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A3BAA190-2457-450B-891A-013A468C34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0507C7CC-19A8-4D14-A62A-6E6D6223E7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F6726835-EEA1-4540-B3E8-524ECD0FD0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F28B1FB8-5577-43DD-B989-2A138B7E9F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F167C000-2E12-4B7E-8E51-75BED8DBBC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50D4C860-1ADE-4D01-9821-23DFFB542F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83D5A761-64DE-47B7-A2CD-EB9AF4A986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54EF849D-22A5-413D-88DF-6DC17496CE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0DA05767-929C-475C-BA86-7C17C0E643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A7AD1412-C982-4CC2-A189-B2D285C4B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6BF716E6-C063-4899-BF38-D2E68EBA3C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9A227179-969B-4403-B8E9-DBA530D5E7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925A1169-AE5F-4BF4-AB84-CA8B2A2050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C788DFAA-6F80-4D8F-873D-3BC4998EF8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3DBBD397-C6C6-40C3-ABE5-D0C7BFE2F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7B40D77C-A648-45DE-B2C4-1677255D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498D43E1-09B6-41A3-99BC-A45F2FEA5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E14EEA7F-40D1-452F-9285-B08B509FA2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45A4317B-A10C-47CB-BDE7-E6306E8176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C51A2A27-9599-4C42-BEBD-430A75EA8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C3B49DAC-E824-4E6F-91BF-E1E6882E40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CCE76BF5-15F8-44B3-B48D-D7425B5668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4D525454-2831-4C7E-9FB3-EB56114DE0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C2C40058-F3C4-4E7D-8354-E54E273A81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FFE11C0C-FB0B-405C-82AA-37ED9A6B88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B6F81B2B-614F-4B30-BC1D-318F9554E5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D06DFF66-568B-4A67-B69E-DEBE3611AF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42A027E6-D1DF-48E5-A5E6-171BCF5E42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8D4DB2E6-A944-4DF2-9741-FD1824F00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7C85DD0A-9AB1-415D-B13C-5FB34BFE8A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8DDF3823-AE61-40BD-A1E4-5A54E3ABE2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6541DCCC-559C-4581-BD0F-178E45484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8A3EAB49-C4CC-432D-B0A0-4913D804ED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FE12BEB8-3E2D-4BDC-BB5E-EE6C9BDC9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1BEE2379-D4EB-49D2-A7C8-B30645F3F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64A5DBAD-02AA-43B5-A721-0AA0A949D4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4598CA08-9B18-4546-ABEA-BECA2CBD6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9D9C2CE3-C67C-4413-80DA-677C258DB3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9BB431F8-8BF0-4C66-BB35-A697A3F12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75E92934-90F6-4185-BABD-2E84A411F2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23ECE9A4-2B1D-4138-BB06-6C98A37E1C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87E3E4A8-2C6D-485C-86BF-4D00AB24FF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18C206A1-89FC-4798-836F-0696590503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D11672F9-9169-467C-9567-FDAB104360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7831F79B-0D32-4FF8-892C-F50FDCAB71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5751E191-0709-4143-8A9C-EBC5F93CA0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AE426BF1-C14B-4ACF-BA58-D395CCA68C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C741AB87-26ED-409A-A769-4753E224DD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CA34D5CE-0CDD-476F-B178-914AFCFE27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B3377B37-2891-455E-9881-134015B6F6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C7DAE6A0-4BCD-4EA1-870D-82F9B2C7BF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F4AAA092-D9E8-4C0A-9828-DC7DE9E51F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DF50E4EB-F47C-47A2-8E44-3346DE67BE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074BCAB8-8D9D-4D16-A922-C818BC341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AC305079-0A81-4731-9BE5-D529776B57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DD01A07A-001E-4FA1-9D63-C75690C743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E4F3CB7C-E18F-4747-AF0C-2ABF030E7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724C7060-B880-4F10-B34E-75472E4540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F4C40AA7-1FC1-468A-ACFE-9773388158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A2FBC041-E4BF-4B86-AB41-9AA77F2340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6BF8CC0D-CFCF-4180-97A4-496B3E66AA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D9F3078D-D0C9-41C5-86E4-5B99DAFD29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CB106212-88D5-4F50-9F18-CFD12447E4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D4A02683-F6FE-4C93-89AF-E6E4AAF39C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2E5A03DA-E4AA-4BF6-8DE8-F997352399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9439AEE8-8FB8-49FF-BC99-9EC51E0DD7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2A795B74-5098-41F6-BB80-992042859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50A07F51-A9B8-4952-A4FF-F4CB56B061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22DB049E-46BD-4EB9-B7AF-2EA740637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256C8645-1F9B-403C-8176-1AD57DC9A6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23E0D57C-7596-4ECB-8BC0-F81C0530E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E593F96F-6436-4914-97F4-6F783F84A3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B8C41B10-C73F-48D7-812F-711B1A6179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3334B555-7BBC-46BD-9029-D3E3AD63A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7123CE91-B07E-4CC3-827D-C78D5D47A6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9763077D-0E66-4567-9E0D-94388F80D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36ED5B17-F2C8-4A37-BAD1-5C17EE3557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3FB23CAF-7995-4E19-93B7-2DA2A4E8C4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B8954D58-07A5-4AA9-A4D5-7F8BCB42C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DD7573B7-6B1E-47BB-9F31-0EDEAD2EC1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F6E7CADF-3F80-4677-A78D-C69C61D59E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9FF2D17F-2B40-424D-B290-81E8AE9EE0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87C0EAF0-AE60-4D99-B60C-7B9BF20AC2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8E356CFB-4C29-4DFE-AF82-E68D649AC0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9B5AE8A6-884E-4B3D-A596-56CFA5CEAF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D9D2DCB3-58F3-4062-9A5D-DB3CBF2FE2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92113FE2-C22A-488F-8722-D52AD7533F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6808AE3A-25BC-4AB1-82AF-C293D1986C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48C70B0F-B9F1-4D7B-8960-4D8B530CF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C8DC72E8-00C7-4D33-8998-EBFA1D1F56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31D77667-CB80-4479-AF72-94CA0D01D5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6DF05C4D-763A-4254-A8C5-A8B7E1AB3A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0BFCC835-471E-4E21-9360-97D178CBC3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BFB07FFE-265B-445B-9295-53481D521A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29E48C22-741D-4A38-8BB4-D83F9355C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BE325844-D300-41E3-B5E8-6369C5B249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F2294699-D2BB-4A93-9ADB-2A9501D95E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AC62C74B-C183-4AF2-801A-24C4746813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2B8514E3-1DE6-4E57-89A0-3ABFB6EE56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316ECDE6-46FB-41B3-BA94-06E19DC26A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E295CC6A-3251-4FAD-925B-FC4817DEA2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7E73F23B-1964-4779-8BA7-1E1FFCCE78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E3BF4805-566D-4C38-B729-F157DECA62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F86D2C93-B077-4ACE-AA8A-0DB0CF217C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009F11A1-5127-4F0B-A8FB-E0208568F0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48C711F8-9369-4DEB-9EFE-17838283F8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5682B476-53CF-486D-B551-D72245238D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FB2A31BE-BB37-4C18-AE0B-0DB282882F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AA53E1CA-CE77-4A40-8205-073ED8CBD6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FA662D95-14EB-471A-A363-1114BBBBBA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11AE471C-DB16-48C0-84FF-8D2088ED5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A02D30D9-0DDE-4946-A501-28615D0FA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E2297F43-FC7B-4AF0-9DE1-1A91CEC92E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B29B8249-3F67-4F9B-ADB3-0C29EBD07F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0A2DD014-47D9-4E58-BB9D-81AF3003E1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D04CB4E1-AED3-4497-9667-53602FBBF6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CE283991-D769-41F9-A32B-EED96000D3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1093C698-D2FC-457F-919F-8FCB939912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99F70728-2133-47AD-BA04-D203CE44C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765017FC-991C-450A-A892-BC07C9FDA9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822DC28E-3625-47B7-A2A7-879FC0285D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B2BAA5DA-DF08-4A36-B1D1-202C12A730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45D6CB19-19F3-413B-B2D7-2D8685CFEF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49805C2E-2D4E-4EFB-942C-7F692744E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8EAEC349-414B-4FB8-A6E7-99BD913BA6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2469A581-399C-4C86-8AAC-C3118E3E2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1B96EC0B-CAB2-4955-AA7F-497168C42D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DAE81B98-C087-4B1B-A6A3-BEB614DE5A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9726E98B-9ED9-457C-9686-5CDD0AEBB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D613D921-7F74-46F1-A11D-5DFE5C2D3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B297B425-42BF-4BF5-9123-EEE2E5DD3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8BC5D195-CE43-464A-BE5B-702F4D7DDF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3CAB1328-8FD5-4F03-8E37-035C6EF91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74B26ECE-62FB-472A-9285-31B810D9CC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09B74567-E369-4650-8673-33EA270E0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753489A7-B9AC-4BB2-8ECC-1C3E481838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C1B01AA3-925A-4BE1-8095-E5C2179FCC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174D0EFC-9949-449B-82ED-F9F9A97DA8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4FA7ABA5-F434-47E4-87CB-C8E7E61F66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61DE7000-340D-4CF5-A70B-6242BFAFF2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FD6CEFCA-60D7-4426-A22E-E3F98C0371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01EE3743-6670-4E41-A8D4-3786C2C268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BD285621-57F0-4455-8741-DE51AE4C8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9EE652B2-034B-46B6-8543-33F8BDE508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9C38E58F-0C65-4E79-A725-A1AF1B205A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5150D71E-7EBC-4B77-9A46-493DF94145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E2DC3404-5E74-40BE-B0C5-DC4FDAED7F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B04B6E77-9E70-4A41-81E1-71C5D52E84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9927075B-E125-45C1-8635-53436D5FC3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99EEF030-D194-4D0B-ADAF-A46B5F31F9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B481B5F5-59C6-4CC7-BD60-AD82535BB7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29ABD93D-331A-4749-B2B3-2F746E979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5B67084C-C4BD-4D36-B675-0EAFA0762C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807DB531-CA37-4A82-9F18-BC75C9DC4C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5A139231-EBA6-4B2D-A9C5-4B7455FE2F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56293A7F-B66B-49DF-9019-494DDA2DF5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01520F88-3C28-4B06-908F-657C1137AB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3B11FEE7-38FB-4F6C-A27F-58694E343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8BC22046-FC10-4D15-82F2-3D3BADC5D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473C05A0-226F-43CB-902A-EAB85F3B17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78F2DB30-85E2-4A47-BB09-BB83EB82D2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08F8474E-0D21-404F-879E-FEDA5C2F26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8D96B026-EDFB-495F-BF23-245390BA4F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93A8CA33-10B6-453E-927B-01D3543F6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8D205E30-AD7B-48FF-B086-BB549CF622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9B83EDA6-CC59-4D49-A17B-7BE472141D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5AE76AC7-9D15-463D-AFA0-ADA4E60A92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C9695DD5-33FE-4A5C-93E1-62A026FAB2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380DCEF7-8E5D-4B30-ADFF-FD92CD187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297DBB5F-F889-4D78-8452-DEF75776BB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8A4ADCEB-B4C2-48B3-B78E-13264EEC70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FE765667-3F9A-4F88-83DA-213058D77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0DBB7707-6698-45F1-B336-751AFCE19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9007BD2E-A2B3-48C8-8689-7A29BCC41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EF63E632-BFB7-4EA9-AB0C-B501CD836E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13A9D162-8B76-4DD2-BABC-26805085B0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94C1F2F3-AC34-418D-AFE2-B5F6D327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D1E429D5-6911-416C-926E-55E4F2BD78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D202BF75-53C3-42BB-B5BB-05D37892D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EE75BE10-1DCB-44CC-9F38-0F39411F4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21F42A2B-6F71-40C2-BA80-4EEECC8AF1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27EEB420-A6C0-4F8F-A4F9-4DE6D11B96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3204AE7D-5B48-41F7-A62F-93C3783C67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F2065FB6-9045-4C78-8EA3-A1DB90DE0D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8E1F7C6F-2EAE-4DDF-894A-96A03431FB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E80A42C3-5541-4D6B-8382-6289D66950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B832C582-21B5-437C-A952-1D239E5D96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2F509B45-A188-4B37-A615-F18A074D4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A78EB311-6B94-463E-A744-C24B94D65E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CFE65D07-6FAB-4EF0-B405-0909720CE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0A2332E0-F3E9-4A2B-82CA-329846C521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E25C4796-11E8-4A36-BE61-9671FF5FC3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B45CC842-3A1E-4954-9591-F4BB9AEE95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79E35F78-F00E-4EC4-A476-D53704A2BC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7AADBE75-DE63-4233-B371-272E414AA6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17F0645F-C844-4E32-A804-8533577D1F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6704C892-F732-4E3D-AC3A-617F9FD009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9504A8E7-0E48-4F3F-8722-4EE7EE1D30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3231B1BE-08AA-4944-8335-3623ABEFB1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CE550E10-6B0C-449D-BB72-08C9754211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4EEC40CB-96D7-4DD2-8CCC-1EF4984DF2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518BFE59-95B5-46A4-B954-4B0B5602E6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E05F1076-FCEF-4CF3-8FD0-C7CA6107B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CA9341B1-9941-4E38-8DC0-7D0A9737E2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73A60F98-E01F-4562-962B-704C5F6B56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2B6410A4-9AD6-41B4-AC28-6551B7DB92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6449C9B5-ACD3-4CC2-B518-F18F781AFA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1FADD3F1-455E-491C-B64A-5768661CA6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1F9E13E5-2FB4-4F4E-B09E-ACD4755E67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FA1742EF-92FE-4786-B26C-00D34891E6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37524AB1-645C-4095-8E61-CAFAB0239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EE24EB1A-BBE1-4632-86AC-96CFFE22F5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1AA1431E-38D4-4B0E-AEF7-BAF905837E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437008A7-0366-4FE9-A9E0-883FCD39C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54DE964A-9C66-4D09-BA33-0C3021760C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8A292D26-CF2E-45A6-B995-E13F2CE0F4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CA5681AA-71B2-4529-9C29-E1728EF5B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EDBE4AB1-6846-4B03-B25E-A4E8BD5268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4D55021C-B406-4A8E-A00A-030F44E90D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E9DD9747-2C25-4ED2-9173-0B1370A84C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314E6461-5B18-456F-8D24-0800D67537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E2EB6F02-FC75-416E-AF64-B3AA216715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74982850-3880-4C1E-863D-60033E27C9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ACE131CF-7B9A-483E-A23D-0867D3F2E8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F4960532-3C9F-4909-90D6-B33BB26541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ED181E4A-4A5F-4907-AE86-CA388B5F4E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313E08C3-036D-4131-94BF-85418ACBC0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D90DFC74-62CD-4DA6-BB6B-85DB6AC01A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FE112F46-6A0E-4982-B4A0-853096F87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58941214-5EB8-4FFC-A8D1-8A4E4A95B3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FCB44ADF-5638-4BE2-95E3-7A6A62DDAF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0F58DFDC-9BD1-41CA-BCB6-B8E9003752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67B8AD5F-AF1F-47EC-8065-E567932D7E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4A702B60-5D66-4A97-9327-D76E72610E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44BBDCD6-1584-42BA-9EB5-46A6EF82D1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E61BFBD0-0F0F-402B-835C-2E89881A69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5C752F5C-FB36-4D4A-AC2E-2854724200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F22D1975-49DA-4CBF-9648-C63A0E3ECB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72990A64-AE92-4404-A600-0959E9388F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839AA683-7AE3-4ABB-ADC2-F88B08169C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2522846D-B171-451F-B656-692DE92584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12F62009-8B55-49F7-84BD-7E90D1003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2177F910-483C-4A1F-BC7F-BE62D323AF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EA7CAAC0-BC4B-41E7-8EF9-5365E0BB8F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3B77AB88-7C49-49B9-8B5B-B406D2E452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E70C877F-8C00-4B53-835D-7E88C5AB34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5FEC8FBB-04D8-4711-9344-E2C7687894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050FDF2D-4EAC-4F16-93FC-78B0EBE98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12FB0454-4898-42EF-86FD-6182DA414F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F15FA66A-D58A-4C30-915A-F894C2DE4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1BD9B764-E4DF-477E-BB36-67C55CCC49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9E121EEF-9996-47F3-AFA2-D6F3B8C211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016C4FFC-1F6F-4CFF-8316-817E67046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0FCD2D38-E21F-4E54-A1B5-7B42CA801D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01084C27-0CF9-46B9-AF46-65394BF5FF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3017E05F-1918-4973-9FC4-376D476822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D85217A0-0DAF-4E38-8F9A-0F565563D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F7C3F3AD-A3EC-4F3C-AAD5-2F62EBB59C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8943AC1E-9ECF-44AF-9493-BBB6C99DB4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BB7C26E9-7A54-4596-8B1D-F882101FF5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AF0881A3-2329-4468-BA50-7598CD22DA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4A8282C6-E43A-49E5-9A40-540CD6FB8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0502EC78-E724-41A6-A1BB-0F61EE482B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E56C8F22-BDF6-46D2-AA61-35544C723F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3E4A32B4-A04B-43CC-B591-9D5A9A9C72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9EA6BB7D-41B5-4A2E-A70B-DC76C0A9D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9CAC726F-930A-4F86-B818-D8E8DA9AC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8E281C30-915C-4DD5-8C97-5F981DFF3C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E9A373C3-2ABB-4539-A694-AE3CF4A961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194B7F75-7AEB-4E4A-8900-E2FFAE05F7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91EF0743-E8B7-40EA-A381-3B7E2E9644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FD165C67-95DB-46DA-AB7E-2414B12BE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D7E26521-447D-414D-9010-555F47A3C6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91CF937C-7AB4-4FE5-83BC-174BA105A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290ABF5C-9C78-446D-8F1D-EDB26ADA42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5103E0DD-9F61-4B30-A8C6-301C250A50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EB08454C-CE6E-48B4-81DC-E48BA8B7C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D85B5EAC-13E4-48CA-AAE3-54CF496F37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86A9B090-F5A6-4493-8E00-87DC72E66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4E1FBC99-F1E2-4358-9455-2ED662E2C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65A184B5-7EFF-4AF5-A81B-1FB1E38E5B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26C45723-8DD1-4FCF-98A9-8E391CF44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C5968D7F-7EC9-4B21-87D6-DC2FCCAD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4369B601-C132-493D-BE59-58856B3DC8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89435267-A21D-483F-85C6-7E15EB472C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66858FA7-0953-466A-BCCA-3A0968DDB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521D9915-1228-4670-8D77-D95CE15410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901584ED-2D5F-44BF-9B36-669DDCD882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942F7973-B6CC-4BF4-B50A-953F75A3A6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FB3C8B9D-A818-41D7-9A74-0DC213F01B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04CAEB38-3DFC-4A9C-A61E-09F7B7E0A3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CCC2CA74-86FD-40F8-B2DC-4EFF0E560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325C9F10-A465-4F4E-B8D5-63414AEA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690C62B5-7BF6-4172-BE3E-D2CF099D40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34E9ADC4-18BA-4987-90C1-7927B59F55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99A88B80-FD27-4350-A156-7CB1D7BE2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825EF904-11CC-47B6-9BED-764F0C5112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990B242C-5BA4-46FA-8976-ED36BC4605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84B34E63-6F8A-4BA2-B0B7-189486F08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BC1BED2C-8E1D-4392-B22B-D2FB376106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6CB5F6BB-DF85-4FCC-AA4F-3B32E6730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6C16134F-C5DB-401E-8AAC-A5ABC18FC3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CA98DF1D-E8D7-4495-9DA9-5B115A378D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D186F2BE-CA69-464D-87E0-BABBD1058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A1372B2F-B68A-457C-BCBE-FC73CE30A6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752B480D-E844-4729-98C2-FB150636BC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FF84857E-20E1-4155-A787-E59D4DB02C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A1A99BA1-5131-4D46-ACE8-0CCF1B4F99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7EE012D7-D72E-4B18-9F15-00974CF8CE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9ACA2D7C-8031-4FDC-B96A-C7DAAEF353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49472D7E-BEF7-473F-ABF0-0752542652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7BF1BAD7-3C1F-42FF-8C64-A0C47B25A1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6488B170-CA54-451B-B7EB-8A3FDF29BC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BA5236EA-7407-4CDB-AF6D-A64397C3C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F9C3081E-1AC3-48C3-BA3E-780D809857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FA40CB36-0F2C-49DB-B19A-FCFF641FF7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E6E76525-002A-41F7-BF46-00AF6CEA68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3C8BD30A-8B94-469F-A71A-7D98829ABC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E76AD046-727F-451F-9C30-354AF3AB3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F06A4DC9-099E-463B-A11F-FD8BE031BD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E6CC2DA5-E48C-4D42-AA6F-DBE4B93035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2663BB74-1D91-49D2-A906-4F64A62C3C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68B9F2D6-54F2-4B0F-908C-33AF671523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CFEB26F2-1654-41BB-AAE6-5F0DBE7590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14CF173A-F216-4767-B443-EFD06D2402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496C08AB-BB23-4335-8B89-C313627268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FD3A4C61-4EB0-4429-85A5-6E4700C11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EAF47482-565A-4B72-93E2-EF28595945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7EB6792E-06AB-48AC-8361-DE2A654AFD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C26FF529-BD91-4485-8C51-1B469FABB3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84232893-E6F6-4C54-A081-4DE57B1691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C245206C-D3E1-47FE-BF49-CE423767FF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7B72338F-AD37-466B-A96F-312BF6EFE5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4E075F80-DC6B-4ACE-94CA-883D0A8C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79F77762-18E8-4A91-A40C-4083646B16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E22FA5B2-3253-4387-A75A-D024228EF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D8672E85-C8AA-45BB-8D71-EDDBBFB07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B20716ED-377A-4FB7-867C-49C66C5D51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EAA6FD42-6F91-4B7B-830D-EDD78440E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FC577438-1F73-40BC-A026-650401E9DC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B8E8B849-B7AC-47C9-8B9C-CBED4992F3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1C0FD9F9-6000-4E6E-837E-0B827D56C5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AA1C1E39-062F-4ACE-937C-3A65C0A919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5EE3BA44-F146-4428-8331-6F3B7B77A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5476A273-5C17-44C1-BE5E-EFB3C7E553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8029BADD-4FDD-4483-BA9F-27AD89F350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FEE21BDF-F1F3-4924-A39B-AB05EB1F5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D4969760-BAB8-4764-AAFB-139ADBE2AD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4393CA11-41A3-47CE-AB9A-5AEA29D5B5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41605B03-DCD0-47AB-9EB6-A4F8B81DC4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E7739716-B1C5-4E0C-A9F9-B45B66AB06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313B6BD5-44DF-4F7A-A1D5-43FC63B47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7B2E9B5D-FF08-4F3A-B0DF-45CA1C1AA2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96DC3F88-EDF5-4958-AC03-0E7B7C5526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78ED7B5B-DD21-4659-B868-0964962F75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D03F5EA0-8B15-43B5-8F98-7379829169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DC8CD9EA-73CE-447E-B564-D5C616DC30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98E4AE3F-D6CA-49A8-B084-132C4283CA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AB3F993E-26C5-4CD2-9289-6EC475F10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49D30BFA-E213-445F-A236-0667DC225E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0D17E30D-5CF9-4B7E-B17C-09059CFE24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B12B1FF5-313A-4E81-B3DE-D91F691D5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825545ED-5E5F-4806-8175-A81745A71B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0A2850CD-998B-42D5-8865-091900009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47F6A231-4FD0-47A7-9715-33558715EB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1EFF48D6-ED40-405B-883E-04308F23BC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4E7CFEDB-DDBE-4F32-9566-357D46CC64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F5E711C4-0754-425E-BAFD-9D6FBC5ADA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18818B7F-7296-4616-A784-32379039C4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053BA521-6978-4F4F-A8F2-F955524C3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CD02D4ED-9F36-44B0-B0D0-41055078E8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9033D994-11AB-493F-A07A-2D67CE5BB4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9EE24F2A-AACE-465A-9B74-D7CFF43E9B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EAF92C56-BBF5-42C6-9E8B-8E47036E9B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2DCA229F-8FA8-4F08-B411-47DFC63732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C64ACC0F-105B-4378-A2B3-8CEE1B18CE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AC8246C5-B284-40F6-9334-3678845620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1AB04F7D-24C4-4EA9-BA6A-8D36C8705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42180425-2249-4BEF-AF2A-5E8C4B2852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A6AC04AF-DC87-4A4D-BBC5-884C223CC6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2A276F64-24A1-47CE-BE25-6118A380E2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57D1D48D-18F3-4279-8F51-B70C56AA52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674F6824-1ED7-4188-B18A-5C598C93B4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C8C376B2-5A1B-4183-BDB9-570C29EA3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90DE741D-5DC2-4FAC-9DDB-FF7CFEFFDF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CAA7FF94-833C-48DF-93A3-78F6963640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F92B2C28-D04C-4B6B-8705-F7DD8767CE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02463C7E-013D-4F30-9279-D1EA043B9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878F1977-677C-4CFF-8E64-8427983E21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BC02C882-BB69-42E7-916D-39E38B333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CC2083F4-083F-4699-AFF1-CBFFB7E71C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5F3C8700-415E-40E2-9E78-3BED3FA831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11F6ABE3-8A3E-437F-8E0D-296F9CB593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D685AB07-F594-4A6B-B4CF-FF4FC61CC0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2C1ECFC0-DF5C-4D67-A53C-AC671AB0FF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E2D5D558-537F-4D5F-B02E-1265F664A6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B15FD3AE-B72B-43EF-92A3-61E459B63F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17D265B9-7574-4554-8D9E-236E657D30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C16C83CC-C754-4F0A-A22B-6C4FDE477D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D0906F0C-0199-4244-8015-270C67593C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75E66888-0A79-4759-9885-2733311DE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1FBE81BA-C204-4CF6-8AE1-ABDF388B4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BD00090E-9277-4C00-9D0F-DC8C011869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7831CE23-99C1-4492-9539-D91D4F525B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633F0774-1740-46EC-A4A8-A0F7EFDEB1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B261464C-9F57-4544-9787-494939A95C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ABADE3B2-658B-48C0-A4C5-12ED186A1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F16B233F-1B6D-4046-BB8E-6FFBBF3CC7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D0CBD286-014B-4CBA-8433-EC7C3F613D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70A75AFF-CD6A-4354-922A-161EB8C324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6C2C5AC5-3D74-4D9E-9F58-A594522531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C8D8FB15-61FA-4D68-8E51-F15EF80F0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3C90D52D-F442-4CBD-A5D7-3E9AFEA2D0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E93F8B8D-6A21-4B90-BCA3-A253030DE7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98F1CEFD-5E2C-4285-8BC7-30A1B8588E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1C3305DB-192F-4E3D-B449-497A221395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F555C4AC-2726-4D98-B40D-9996BC92B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E915A593-31F4-4A32-9988-5F7CBC2C64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87106E79-D4F8-45E1-9BD3-E5936AD08B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BEDCC746-216A-4827-BFC5-C057218132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7503DDFE-CF3F-404E-8203-00FA8AFE2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8D36FF77-2A01-425B-8646-71D6745206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894961BF-0700-47F1-A45F-A83962CFEB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C7758884-80D5-49D1-BC21-E66A9A54D4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0DFF0FB1-9C77-4B02-A2AC-D2D32CB2F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A378BF78-6A81-4D28-979D-18F88972C4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BB507F56-4709-4EDB-B182-DEC100F06C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35A92037-8391-41CA-A7D8-C1FFC1A98D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4ECFC554-3DE0-4350-88FF-B02D480F8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2D5C8C3D-4B3D-4877-B075-050012A4D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B3DC3B2A-7489-4C24-8DC8-269B8D60D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1AADD40F-94E8-4800-A740-E548E1EE65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9B77D5AC-33B9-4CF2-A4B2-D048D1A2CC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7800902A-C4F4-45B0-858D-D42BB87F15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15B26020-321F-4851-AA3D-F2B62BBBFB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64F81FDE-6F36-480C-9ED3-2C8E0657FA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512A2A5F-0AE5-48D8-8BF0-FD5ED79220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867CE2A9-FB9D-4295-A34E-46076D5FE1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6C84DBDE-12E6-41B7-B900-E268EF22DE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595B618F-451C-434F-979F-269BF6DEB1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C27828D8-DE53-4D6C-B94C-6A7FAB3FF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EC036A68-E27A-4A56-BDCD-5A0F1E417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CE654ECA-506C-4956-B469-6D543B0637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567CE959-6CD4-4B5C-9ACE-FDB1512040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9BB0FDAC-13C3-4380-ACFC-E7FAB2B48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14E84ACA-8EF0-4DD4-97C9-6309F5DA1E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D71108FD-8912-45F3-B67E-ACB5752FF9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A49A42DE-F61C-4C29-A223-C2E9C76836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C639819E-D9CD-4053-81E5-AFB07443C2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C195DF64-B27D-4237-8D1D-437047F970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B735EDF9-E871-4755-9DE6-C4BCC18F4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C02E0F23-B2EB-422B-9EB3-1A4ABCC694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5983A4CE-5EBB-4F9C-ABC0-13B3D61AA6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4E07DB76-692A-44DB-9983-CB60666D34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B60F80D8-E490-403F-AF23-1C1E40F81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7C1636C8-1453-4C70-B23A-BA590D71C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72106F98-5D48-4566-85CD-A650D16130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A377888C-2AC8-44CF-8E75-545CE7496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00220F2E-D433-4172-871F-050414CC3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3420E379-3DE0-4790-8E0C-617BBC61C3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9D04430A-5BED-4070-ACF0-21ACC91BE3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2A6B3E17-A3C0-4C30-9402-A17AC05227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4F9F1DBF-E433-4C81-AE02-B416F4DBB3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1B7EDE7D-8AF0-4439-897B-22B34AE1A4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49270F3B-C9C0-4440-9647-CC1E8C3D00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F6E891D2-270B-4DFB-A6FF-495AE56F1A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06149785-F31C-4CAB-843A-C4866448D6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A1BC1C44-A430-4CFB-BDF2-AEF8A8E568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B3CBF800-5EF8-4CE8-9D33-413A3CD0A4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3B967A14-C328-4D3E-9840-F4D7443FF1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9A4B556C-9EB0-48ED-BAF5-A320A2205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3C8365E7-276A-4844-9E94-487D58F1BC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5D60CFAD-58A1-4E29-AA18-9EA1F06633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C186362E-B548-4DC2-8C0F-82BB0BFF1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6A35E864-A3A6-45AD-997D-42C118F59D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287BFB24-AC6D-4F38-90AA-CA847CDECE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673F76DC-052B-48C1-B692-AB179130FD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D590B53F-3EDD-4D85-A3D9-C6BB1E08B8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5C8E16F7-08D0-4DDA-BBF1-6623906790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B88B86C6-2FDE-4A9C-9313-B9D513A26B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5B8A31CF-66CC-4C74-9CD9-E5292C45E3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21CAF3F6-CFD9-4B9D-B96B-0508689FD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AD090A68-789C-42D7-AE29-B488D23CD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C5DC11BF-B3AD-4F70-9D51-396DAB187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4B9143F8-6045-49C6-A55C-FEEB8CDB52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AE3EA692-B3E1-40D8-B4CF-813B9E5070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198BC373-E027-456B-8364-8DAEFFE2D7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6FCA5064-896C-4B94-A0E3-1F48D0E693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32F7BE34-09C4-45FA-B372-8F757DBA6B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D812FA2A-67F9-4C71-B5DE-4CAB5A32C9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E0906E2C-B13C-4723-BEF0-640532DD02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AC44AB26-01E1-46FB-936C-11F32AFDC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13EE009C-98A8-4F02-8828-3DE3EDFB79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700DF219-8B73-49B3-B2B3-8261799183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C19EC774-8414-45F0-A8A5-CE82370FA9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C6054D91-2EE7-4AB4-A474-CCBCE8FDD9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A6708BAD-47A9-45D3-BB53-9A6942D8FA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00580996-D061-4C09-8090-678D04326B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F86BBE34-628C-47CC-8422-39BB87374C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1B66BAD1-D342-487B-9D87-46C9E10BF9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50E4C50D-9982-4DFC-A7EB-CC6CC4F037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8F89ABAC-2CF9-49F3-ABDA-BDDE327B26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EE6B1E04-4B1C-4C38-ADBD-24B14FBC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2DCE989E-BC05-4439-A3A0-E2B7C119EA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A6DEAD89-D5B1-4473-98C8-6929275A17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3B83F622-59BF-4673-8A64-1D744B4A0A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3FEB6A4B-8B2D-4310-A400-AC3BF69AD7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D9F746AA-B549-4331-83B3-A0194A141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7A57351F-5059-4FA9-BD0F-8E1FBAAF96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9BC0ACF3-7BD5-471B-8C86-2E159705F3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CD6BA8B8-844E-4A3A-8CB5-C3542B22D2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BADC0196-EC48-47F8-8D2D-91BFFCE2A2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DC1D2018-C14E-4A78-B308-418AB6BC4A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A4C7E95C-1D21-4C3A-B6C3-1CD6095E1C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7369E3A3-6B61-463C-8487-02FA4C5341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8A36EE32-95F4-4A99-BB31-DA67E5854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10C691E4-617D-46DF-8421-820C6A04F9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F15A783C-FDB4-4ED3-B7DD-73C50CD8D7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41420307-0278-4C6F-9015-019B0844D6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4D3769D7-2FA1-427B-AC7D-C35A3CC32A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9C7C20E1-0509-4628-988E-52AA0731B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5E3BE1B0-5D19-4DF6-BA07-FB297F4E73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A3FAF45B-B8B4-45CD-90C8-FA8C8A5DF2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6882AF75-4177-4412-954A-1F666513C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6D91D3DC-5925-4719-8150-C81389FA5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FFE2BA65-6010-4B4A-B0F4-3A73E433E3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46C70B05-03B5-43F8-8595-A17DB999FC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40DF7393-6D67-4AC3-9416-A9A2D3ED81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C57B1942-7C64-47E1-B4F7-0490B09E7A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394F73AF-84D0-42AD-894B-E0AC335593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50E3E34D-81DC-498F-AA7A-DCCC540D05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F244ACA5-B3C1-4639-98E4-2AD7723639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0F81330F-752D-49C4-838B-FA04A63F9F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DEFDA826-0F33-45A3-A34B-B0200E016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E27B5DA0-4BBC-43B6-BD98-A4DD382D71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7EB8DEBC-67CA-4BB0-8AAC-12577D65C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051E596F-4EB9-4087-A793-62F0B2DAB2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FDD1005F-67A1-43B1-B7B8-36923A8EEB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63018BED-476D-417A-997B-82EAE02650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54F374C3-1FC1-4F89-AE8E-814FF03AB6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06B621F9-758C-4386-A8FE-48A73A51A8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7112488E-FCEF-49B6-9D41-6CA3CF328F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76985D3D-FE50-43D1-8BEA-C621087ECD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CFC57A03-A519-447C-BF52-0B27BFE1FB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D839CD52-97B3-4500-9CB8-4A6FE7933F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42A71164-FE8F-40F4-B592-FCF2FAAB5F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5EFD7702-CE69-41C4-9A0E-3516C69061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6EEF7D50-B1B4-43D8-A6D8-2CFA8099C6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5C86BD92-0460-4F0A-ADBE-F3A80327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E554984D-6DD7-4D7E-A2F4-A895390A8F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5CE081A5-9A2A-4189-AC1F-2E6B9CFB1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27631F3F-55D5-47C4-9FCB-ADE65D29F4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46EB0712-85D8-41C9-944A-97A26148CD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EF476266-5FEF-47BB-92E3-3A8A31107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D87FFF16-2F4F-42CB-A568-9903CF54AD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3CFFFE0C-196A-42AA-BA20-8BBF532ACA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98AB3EAA-F563-4338-A659-58E480C478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E3C3EC3E-5DBE-4E62-92CA-D61082B88F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2ECAEFEA-C01B-4885-9ADD-3AC7FFBAD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21558D57-B98F-45C3-88DF-85697BDB9C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8" t="s">
        <v>92</v>
      </c>
      <c r="C2" s="159" t="s">
        <v>93</v>
      </c>
      <c r="D2" s="160">
        <v>0.39583333333333331</v>
      </c>
      <c r="E2" s="161" t="s">
        <v>94</v>
      </c>
      <c r="F2" s="33">
        <v>35</v>
      </c>
      <c r="G2" s="162">
        <v>2.5</v>
      </c>
      <c r="H2" s="102">
        <v>74</v>
      </c>
      <c r="I2" s="138"/>
      <c r="J2" s="1">
        <f>ROUNDUP(F2/20,0)</f>
        <v>2</v>
      </c>
      <c r="K2" s="8">
        <f>$P$3*J2*G2</f>
        <v>5</v>
      </c>
      <c r="L2" s="8">
        <f>$P$3*J2*G2*H2</f>
        <v>370</v>
      </c>
      <c r="M2" s="7"/>
      <c r="N2" s="6">
        <f>IFERROR(K2/M2,0)</f>
        <v>0</v>
      </c>
      <c r="P2" s="18" t="s">
        <v>5</v>
      </c>
      <c r="U2" s="13">
        <f>IFERROR(G2*J2,0)</f>
        <v>5</v>
      </c>
      <c r="V2" s="13">
        <f>IFERROR(U2*H2,0)</f>
        <v>370</v>
      </c>
      <c r="W2" s="13">
        <f>IF(X2&gt;=X3, X2, X3)</f>
        <v>885</v>
      </c>
      <c r="X2" s="13">
        <f>SUMIFS(F:F,C:C, C2)</f>
        <v>885</v>
      </c>
    </row>
    <row r="3" spans="1:24" ht="16.5" customHeight="1">
      <c r="A3" s="1">
        <v>2</v>
      </c>
      <c r="B3" s="163"/>
      <c r="C3" s="159" t="s">
        <v>93</v>
      </c>
      <c r="D3" s="164">
        <v>0.51736111111111105</v>
      </c>
      <c r="E3" s="165"/>
      <c r="F3" s="166">
        <v>5</v>
      </c>
      <c r="G3" s="162">
        <v>2.5</v>
      </c>
      <c r="H3" s="102">
        <v>74</v>
      </c>
      <c r="I3" s="138"/>
      <c r="J3" s="1">
        <f t="shared" ref="J3:J66" si="0">ROUNDUP(F3/20,0)</f>
        <v>1</v>
      </c>
      <c r="K3" s="8">
        <f t="shared" ref="K3:K66" si="1">$P$3*J3*G3</f>
        <v>2.5</v>
      </c>
      <c r="L3" s="8">
        <f t="shared" ref="L3:L66" si="2">$P$3*J3*G3*H3</f>
        <v>185</v>
      </c>
      <c r="M3" s="7"/>
      <c r="N3" s="6">
        <f t="shared" ref="N3:N66" si="3">IFERROR(K3/M3,0)</f>
        <v>0</v>
      </c>
      <c r="P3" s="3">
        <v>1</v>
      </c>
      <c r="U3" s="13">
        <f t="shared" ref="U3:U66" si="4">IFERROR(G3*J3,0)</f>
        <v>2.5</v>
      </c>
      <c r="V3" s="13">
        <f t="shared" ref="V3:V66" si="5">IFERROR(U3*H3,0)</f>
        <v>185</v>
      </c>
      <c r="X3" s="13">
        <f>SUMIFS(F:F,C:C, C3)</f>
        <v>885</v>
      </c>
    </row>
    <row r="4" spans="1:24" ht="16.5" customHeight="1">
      <c r="A4" s="1">
        <v>3</v>
      </c>
      <c r="B4" s="163"/>
      <c r="C4" s="159" t="s">
        <v>95</v>
      </c>
      <c r="D4" s="160">
        <v>0.54861111111111105</v>
      </c>
      <c r="E4" s="165"/>
      <c r="F4" s="166">
        <v>18</v>
      </c>
      <c r="G4" s="162">
        <v>2.5</v>
      </c>
      <c r="H4" s="102">
        <v>74</v>
      </c>
      <c r="I4" s="138"/>
      <c r="J4" s="1">
        <f t="shared" si="0"/>
        <v>1</v>
      </c>
      <c r="K4" s="8">
        <f t="shared" si="1"/>
        <v>2.5</v>
      </c>
      <c r="L4" s="8">
        <f t="shared" si="2"/>
        <v>185</v>
      </c>
      <c r="M4" s="7"/>
      <c r="N4" s="6">
        <f t="shared" si="3"/>
        <v>0</v>
      </c>
      <c r="P4" s="2" t="s">
        <v>6</v>
      </c>
      <c r="U4" s="13">
        <f t="shared" si="4"/>
        <v>2.5</v>
      </c>
      <c r="V4" s="13">
        <f t="shared" si="5"/>
        <v>185</v>
      </c>
    </row>
    <row r="5" spans="1:24" ht="16.5" customHeight="1">
      <c r="A5" s="1">
        <v>4</v>
      </c>
      <c r="B5" s="163"/>
      <c r="C5" s="159" t="s">
        <v>95</v>
      </c>
      <c r="D5" s="164">
        <v>0.61805555555555558</v>
      </c>
      <c r="E5" s="165"/>
      <c r="F5" s="166">
        <v>17</v>
      </c>
      <c r="G5" s="162">
        <v>2.5</v>
      </c>
      <c r="H5" s="102">
        <v>74</v>
      </c>
      <c r="I5" s="138"/>
      <c r="J5" s="1">
        <f t="shared" si="0"/>
        <v>1</v>
      </c>
      <c r="K5" s="8">
        <f t="shared" si="1"/>
        <v>2.5</v>
      </c>
      <c r="L5" s="8">
        <f t="shared" si="2"/>
        <v>185</v>
      </c>
      <c r="M5" s="7"/>
      <c r="N5" s="6">
        <f t="shared" si="3"/>
        <v>0</v>
      </c>
      <c r="P5" s="19">
        <f>SUM(L:L)</f>
        <v>91978.299999999988</v>
      </c>
      <c r="U5" s="13">
        <f t="shared" si="4"/>
        <v>2.5</v>
      </c>
      <c r="V5" s="13">
        <f t="shared" si="5"/>
        <v>185</v>
      </c>
    </row>
    <row r="6" spans="1:24" ht="16.5" customHeight="1">
      <c r="A6" s="1">
        <v>5</v>
      </c>
      <c r="B6" s="167"/>
      <c r="C6" s="159" t="s">
        <v>95</v>
      </c>
      <c r="D6" s="160">
        <v>0.69097222222222221</v>
      </c>
      <c r="E6" s="168"/>
      <c r="F6" s="166">
        <v>5</v>
      </c>
      <c r="G6" s="162">
        <v>2.5</v>
      </c>
      <c r="H6" s="102">
        <v>74</v>
      </c>
      <c r="I6" s="138"/>
      <c r="J6" s="1">
        <f t="shared" si="0"/>
        <v>1</v>
      </c>
      <c r="K6" s="8">
        <f t="shared" si="1"/>
        <v>2.5</v>
      </c>
      <c r="L6" s="8">
        <f t="shared" si="2"/>
        <v>185</v>
      </c>
      <c r="M6" s="7"/>
      <c r="N6" s="6">
        <f t="shared" si="3"/>
        <v>0</v>
      </c>
      <c r="P6" s="2" t="s">
        <v>26</v>
      </c>
      <c r="U6" s="13">
        <f t="shared" si="4"/>
        <v>2.5</v>
      </c>
      <c r="V6" s="13">
        <f t="shared" si="5"/>
        <v>185</v>
      </c>
    </row>
    <row r="7" spans="1:24" ht="16.5" customHeight="1">
      <c r="A7" s="1">
        <v>6</v>
      </c>
      <c r="B7" s="158" t="s">
        <v>96</v>
      </c>
      <c r="C7" s="159" t="s">
        <v>93</v>
      </c>
      <c r="D7" s="164">
        <v>0.375</v>
      </c>
      <c r="E7" s="161" t="s">
        <v>97</v>
      </c>
      <c r="F7" s="166">
        <v>4</v>
      </c>
      <c r="G7" s="162">
        <v>7</v>
      </c>
      <c r="H7" s="102">
        <v>74</v>
      </c>
      <c r="I7" s="138"/>
      <c r="J7" s="1">
        <f t="shared" si="0"/>
        <v>1</v>
      </c>
      <c r="K7" s="8">
        <f t="shared" si="1"/>
        <v>7</v>
      </c>
      <c r="L7" s="8">
        <f t="shared" si="2"/>
        <v>518</v>
      </c>
      <c r="M7" s="7"/>
      <c r="N7" s="6">
        <f t="shared" si="3"/>
        <v>0</v>
      </c>
      <c r="P7" s="20">
        <f>W2</f>
        <v>885</v>
      </c>
      <c r="U7" s="13">
        <f t="shared" si="4"/>
        <v>7</v>
      </c>
      <c r="V7" s="13">
        <f t="shared" si="5"/>
        <v>518</v>
      </c>
    </row>
    <row r="8" spans="1:24" ht="16.5" customHeight="1">
      <c r="A8" s="1">
        <v>7</v>
      </c>
      <c r="B8" s="167"/>
      <c r="C8" s="159" t="s">
        <v>95</v>
      </c>
      <c r="D8" s="114">
        <v>0.625</v>
      </c>
      <c r="E8" s="168"/>
      <c r="F8" s="169">
        <v>4</v>
      </c>
      <c r="G8" s="170">
        <v>7</v>
      </c>
      <c r="H8" s="102">
        <v>74</v>
      </c>
      <c r="I8" s="138"/>
      <c r="J8" s="1">
        <f t="shared" si="0"/>
        <v>1</v>
      </c>
      <c r="K8" s="8">
        <f t="shared" si="1"/>
        <v>7</v>
      </c>
      <c r="L8" s="8">
        <f t="shared" si="2"/>
        <v>518</v>
      </c>
      <c r="M8" s="7"/>
      <c r="N8" s="6">
        <f t="shared" si="3"/>
        <v>0</v>
      </c>
      <c r="P8" s="2" t="s">
        <v>27</v>
      </c>
      <c r="U8" s="13">
        <f t="shared" si="4"/>
        <v>7</v>
      </c>
      <c r="V8" s="13">
        <f t="shared" si="5"/>
        <v>518</v>
      </c>
    </row>
    <row r="9" spans="1:24" ht="16.5" customHeight="1">
      <c r="A9" s="1">
        <v>8</v>
      </c>
      <c r="B9" s="158" t="s">
        <v>98</v>
      </c>
      <c r="C9" s="159" t="s">
        <v>93</v>
      </c>
      <c r="D9" s="114">
        <v>0.375</v>
      </c>
      <c r="E9" s="161" t="s">
        <v>99</v>
      </c>
      <c r="F9" s="169">
        <v>8</v>
      </c>
      <c r="G9" s="170">
        <v>5</v>
      </c>
      <c r="H9" s="102">
        <v>74</v>
      </c>
      <c r="I9" s="138"/>
      <c r="J9" s="1">
        <f t="shared" si="0"/>
        <v>1</v>
      </c>
      <c r="K9" s="8">
        <f t="shared" si="1"/>
        <v>5</v>
      </c>
      <c r="L9" s="8">
        <f t="shared" si="2"/>
        <v>370</v>
      </c>
      <c r="M9" s="7"/>
      <c r="N9" s="6">
        <f t="shared" si="3"/>
        <v>0</v>
      </c>
      <c r="P9" s="19">
        <f>SUM(U:U)</f>
        <v>1242.9499999999998</v>
      </c>
      <c r="U9" s="13">
        <f t="shared" si="4"/>
        <v>5</v>
      </c>
      <c r="V9" s="13">
        <f t="shared" si="5"/>
        <v>370</v>
      </c>
    </row>
    <row r="10" spans="1:24" ht="16.5" customHeight="1">
      <c r="A10" s="1">
        <v>9</v>
      </c>
      <c r="B10" s="167"/>
      <c r="C10" s="159" t="s">
        <v>95</v>
      </c>
      <c r="D10" s="114">
        <v>0.625</v>
      </c>
      <c r="E10" s="168"/>
      <c r="F10" s="169">
        <v>8</v>
      </c>
      <c r="G10" s="170">
        <v>5</v>
      </c>
      <c r="H10" s="102">
        <v>74</v>
      </c>
      <c r="I10" s="138"/>
      <c r="J10" s="1">
        <f t="shared" si="0"/>
        <v>1</v>
      </c>
      <c r="K10" s="8">
        <f t="shared" si="1"/>
        <v>5</v>
      </c>
      <c r="L10" s="8">
        <f t="shared" si="2"/>
        <v>370</v>
      </c>
      <c r="M10" s="7"/>
      <c r="N10" s="6">
        <f t="shared" si="3"/>
        <v>0</v>
      </c>
      <c r="P10" s="2" t="s">
        <v>28</v>
      </c>
      <c r="U10" s="13">
        <f t="shared" si="4"/>
        <v>5</v>
      </c>
      <c r="V10" s="13">
        <f t="shared" si="5"/>
        <v>370</v>
      </c>
    </row>
    <row r="11" spans="1:24" ht="16.5" customHeight="1" thickBot="1">
      <c r="A11" s="1">
        <v>10</v>
      </c>
      <c r="B11" s="158" t="s">
        <v>100</v>
      </c>
      <c r="C11" s="159" t="s">
        <v>93</v>
      </c>
      <c r="D11" s="114">
        <v>0.39583333333333331</v>
      </c>
      <c r="E11" s="161" t="s">
        <v>101</v>
      </c>
      <c r="F11" s="169">
        <v>12</v>
      </c>
      <c r="G11" s="170">
        <v>18</v>
      </c>
      <c r="H11" s="102">
        <v>74</v>
      </c>
      <c r="I11" s="138"/>
      <c r="J11" s="1">
        <f t="shared" si="0"/>
        <v>1</v>
      </c>
      <c r="K11" s="8">
        <f t="shared" si="1"/>
        <v>18</v>
      </c>
      <c r="L11" s="8">
        <f t="shared" si="2"/>
        <v>1332</v>
      </c>
      <c r="M11" s="7"/>
      <c r="N11" s="6">
        <f t="shared" si="3"/>
        <v>0</v>
      </c>
      <c r="P11" s="21">
        <f>SUM(V:V)</f>
        <v>91978.299999999988</v>
      </c>
      <c r="U11" s="13">
        <f t="shared" si="4"/>
        <v>18</v>
      </c>
      <c r="V11" s="13">
        <f t="shared" si="5"/>
        <v>1332</v>
      </c>
    </row>
    <row r="12" spans="1:24" ht="16.5" customHeight="1">
      <c r="A12" s="1">
        <v>11</v>
      </c>
      <c r="B12" s="163"/>
      <c r="C12" s="159" t="s">
        <v>95</v>
      </c>
      <c r="D12" s="114">
        <v>0.63541666666666663</v>
      </c>
      <c r="E12" s="168"/>
      <c r="F12" s="166">
        <v>12</v>
      </c>
      <c r="G12" s="162">
        <v>18</v>
      </c>
      <c r="H12" s="102">
        <v>74</v>
      </c>
      <c r="I12" s="138"/>
      <c r="J12" s="1">
        <f t="shared" si="0"/>
        <v>1</v>
      </c>
      <c r="K12" s="8">
        <f t="shared" si="1"/>
        <v>18</v>
      </c>
      <c r="L12" s="8">
        <f t="shared" si="2"/>
        <v>1332</v>
      </c>
      <c r="M12" s="7"/>
      <c r="N12" s="6">
        <f t="shared" si="3"/>
        <v>0</v>
      </c>
      <c r="P12" s="22"/>
      <c r="U12" s="13">
        <f t="shared" si="4"/>
        <v>18</v>
      </c>
      <c r="V12" s="13">
        <f t="shared" si="5"/>
        <v>1332</v>
      </c>
    </row>
    <row r="13" spans="1:24" ht="16.5" customHeight="1">
      <c r="A13" s="1">
        <v>12</v>
      </c>
      <c r="B13" s="163"/>
      <c r="C13" s="159" t="s">
        <v>93</v>
      </c>
      <c r="D13" s="114">
        <v>0.39583333333333331</v>
      </c>
      <c r="E13" s="161" t="s">
        <v>102</v>
      </c>
      <c r="F13" s="166">
        <v>5</v>
      </c>
      <c r="G13" s="162">
        <v>16</v>
      </c>
      <c r="H13" s="102">
        <v>74</v>
      </c>
      <c r="I13" s="138"/>
      <c r="J13" s="1">
        <f t="shared" si="0"/>
        <v>1</v>
      </c>
      <c r="K13" s="8">
        <f t="shared" si="1"/>
        <v>16</v>
      </c>
      <c r="L13" s="8">
        <f t="shared" si="2"/>
        <v>1184</v>
      </c>
      <c r="M13" s="7"/>
      <c r="N13" s="6">
        <f t="shared" si="3"/>
        <v>0</v>
      </c>
      <c r="P13" s="23" t="s">
        <v>17</v>
      </c>
      <c r="U13" s="13">
        <f t="shared" si="4"/>
        <v>16</v>
      </c>
      <c r="V13" s="13">
        <f t="shared" si="5"/>
        <v>1184</v>
      </c>
    </row>
    <row r="14" spans="1:24" ht="16.5" customHeight="1">
      <c r="A14" s="1">
        <v>13</v>
      </c>
      <c r="B14" s="163"/>
      <c r="C14" s="159" t="s">
        <v>95</v>
      </c>
      <c r="D14" s="114">
        <v>0.63541666666666663</v>
      </c>
      <c r="E14" s="168"/>
      <c r="F14" s="166">
        <v>5</v>
      </c>
      <c r="G14" s="162">
        <v>16</v>
      </c>
      <c r="H14" s="102">
        <v>74</v>
      </c>
      <c r="I14" s="138"/>
      <c r="J14" s="1">
        <f t="shared" si="0"/>
        <v>1</v>
      </c>
      <c r="K14" s="8">
        <f t="shared" si="1"/>
        <v>16</v>
      </c>
      <c r="L14" s="8">
        <f t="shared" si="2"/>
        <v>1184</v>
      </c>
      <c r="M14" s="7"/>
      <c r="N14" s="6">
        <f t="shared" si="3"/>
        <v>0</v>
      </c>
      <c r="P14" s="142" t="s">
        <v>18</v>
      </c>
      <c r="U14" s="13">
        <f t="shared" si="4"/>
        <v>16</v>
      </c>
      <c r="V14" s="13">
        <f t="shared" si="5"/>
        <v>1184</v>
      </c>
    </row>
    <row r="15" spans="1:24" ht="16.5" customHeight="1">
      <c r="A15" s="1">
        <v>14</v>
      </c>
      <c r="B15" s="163"/>
      <c r="C15" s="159" t="s">
        <v>93</v>
      </c>
      <c r="D15" s="114">
        <v>0.39583333333333331</v>
      </c>
      <c r="E15" s="161" t="s">
        <v>103</v>
      </c>
      <c r="F15" s="166">
        <v>2</v>
      </c>
      <c r="G15" s="162">
        <v>4</v>
      </c>
      <c r="H15" s="102">
        <v>74</v>
      </c>
      <c r="I15" s="138"/>
      <c r="J15" s="1">
        <f t="shared" si="0"/>
        <v>1</v>
      </c>
      <c r="K15" s="8">
        <f t="shared" si="1"/>
        <v>4</v>
      </c>
      <c r="L15" s="8">
        <f t="shared" si="2"/>
        <v>296</v>
      </c>
      <c r="M15" s="7"/>
      <c r="N15" s="6">
        <f t="shared" si="3"/>
        <v>0</v>
      </c>
      <c r="P15" s="142"/>
      <c r="U15" s="13">
        <f t="shared" si="4"/>
        <v>4</v>
      </c>
      <c r="V15" s="13">
        <f t="shared" si="5"/>
        <v>296</v>
      </c>
    </row>
    <row r="16" spans="1:24" ht="16.5" customHeight="1">
      <c r="A16" s="1">
        <v>15</v>
      </c>
      <c r="B16" s="167"/>
      <c r="C16" s="159" t="s">
        <v>95</v>
      </c>
      <c r="D16" s="114">
        <v>0.58333333333333337</v>
      </c>
      <c r="E16" s="168"/>
      <c r="F16" s="166">
        <v>2</v>
      </c>
      <c r="G16" s="171">
        <v>4</v>
      </c>
      <c r="H16" s="102">
        <v>74</v>
      </c>
      <c r="I16" s="138"/>
      <c r="J16" s="1">
        <f t="shared" si="0"/>
        <v>1</v>
      </c>
      <c r="K16" s="8">
        <f t="shared" si="1"/>
        <v>4</v>
      </c>
      <c r="L16" s="8">
        <f t="shared" si="2"/>
        <v>296</v>
      </c>
      <c r="M16" s="7"/>
      <c r="N16" s="6">
        <f t="shared" si="3"/>
        <v>0</v>
      </c>
      <c r="P16" s="142"/>
      <c r="U16" s="13">
        <f t="shared" si="4"/>
        <v>4</v>
      </c>
      <c r="V16" s="13">
        <f t="shared" si="5"/>
        <v>296</v>
      </c>
    </row>
    <row r="17" spans="1:22" ht="16.5" customHeight="1">
      <c r="A17" s="1">
        <v>16</v>
      </c>
      <c r="B17" s="172" t="s">
        <v>104</v>
      </c>
      <c r="C17" s="159" t="s">
        <v>93</v>
      </c>
      <c r="D17" s="114">
        <v>0.375</v>
      </c>
      <c r="E17" s="161" t="s">
        <v>105</v>
      </c>
      <c r="F17" s="166">
        <v>4</v>
      </c>
      <c r="G17" s="171">
        <v>6</v>
      </c>
      <c r="H17" s="102">
        <v>74</v>
      </c>
      <c r="I17" s="138"/>
      <c r="J17" s="1">
        <f t="shared" si="0"/>
        <v>1</v>
      </c>
      <c r="K17" s="8">
        <f t="shared" si="1"/>
        <v>6</v>
      </c>
      <c r="L17" s="8">
        <f t="shared" si="2"/>
        <v>444</v>
      </c>
      <c r="M17" s="7"/>
      <c r="N17" s="6">
        <f t="shared" si="3"/>
        <v>0</v>
      </c>
      <c r="P17" s="24"/>
      <c r="U17" s="13">
        <f t="shared" si="4"/>
        <v>6</v>
      </c>
      <c r="V17" s="13">
        <f t="shared" si="5"/>
        <v>444</v>
      </c>
    </row>
    <row r="18" spans="1:22" ht="16.5" customHeight="1">
      <c r="A18" s="1">
        <v>17</v>
      </c>
      <c r="B18" s="173"/>
      <c r="C18" s="159" t="s">
        <v>95</v>
      </c>
      <c r="D18" s="114">
        <v>0.63194444444444442</v>
      </c>
      <c r="E18" s="168"/>
      <c r="F18" s="166">
        <v>4</v>
      </c>
      <c r="G18" s="171">
        <v>6</v>
      </c>
      <c r="H18" s="102">
        <v>74</v>
      </c>
      <c r="I18" s="138"/>
      <c r="J18" s="1">
        <f t="shared" si="0"/>
        <v>1</v>
      </c>
      <c r="K18" s="8">
        <f t="shared" si="1"/>
        <v>6</v>
      </c>
      <c r="L18" s="8">
        <f t="shared" si="2"/>
        <v>444</v>
      </c>
      <c r="M18" s="7"/>
      <c r="N18" s="6">
        <f t="shared" si="3"/>
        <v>0</v>
      </c>
      <c r="P18" s="5" t="s">
        <v>14</v>
      </c>
      <c r="U18" s="13">
        <f t="shared" si="4"/>
        <v>6</v>
      </c>
      <c r="V18" s="13">
        <f t="shared" si="5"/>
        <v>444</v>
      </c>
    </row>
    <row r="19" spans="1:22" ht="16.5" customHeight="1">
      <c r="A19" s="1">
        <v>18</v>
      </c>
      <c r="B19" s="173"/>
      <c r="C19" s="159" t="s">
        <v>93</v>
      </c>
      <c r="D19" s="114">
        <v>0.375</v>
      </c>
      <c r="E19" s="161" t="s">
        <v>106</v>
      </c>
      <c r="F19" s="166">
        <v>5</v>
      </c>
      <c r="G19" s="171">
        <v>11</v>
      </c>
      <c r="H19" s="102">
        <v>74</v>
      </c>
      <c r="I19" s="138"/>
      <c r="J19" s="1">
        <f t="shared" si="0"/>
        <v>1</v>
      </c>
      <c r="K19" s="8">
        <f t="shared" si="1"/>
        <v>11</v>
      </c>
      <c r="L19" s="8">
        <f t="shared" si="2"/>
        <v>814</v>
      </c>
      <c r="M19" s="7"/>
      <c r="N19" s="6">
        <f t="shared" si="3"/>
        <v>0</v>
      </c>
      <c r="P19" s="143" t="s">
        <v>19</v>
      </c>
      <c r="U19" s="13">
        <f t="shared" si="4"/>
        <v>11</v>
      </c>
      <c r="V19" s="13">
        <f t="shared" si="5"/>
        <v>814</v>
      </c>
    </row>
    <row r="20" spans="1:22" ht="16.5" customHeight="1">
      <c r="A20" s="1">
        <v>19</v>
      </c>
      <c r="B20" s="173"/>
      <c r="C20" s="159" t="s">
        <v>95</v>
      </c>
      <c r="D20" s="114">
        <v>0.63194444444444442</v>
      </c>
      <c r="E20" s="168"/>
      <c r="F20" s="166">
        <v>5</v>
      </c>
      <c r="G20" s="171">
        <v>11</v>
      </c>
      <c r="H20" s="102">
        <v>74</v>
      </c>
      <c r="I20" s="138"/>
      <c r="J20" s="1">
        <f t="shared" si="0"/>
        <v>1</v>
      </c>
      <c r="K20" s="8">
        <f t="shared" si="1"/>
        <v>11</v>
      </c>
      <c r="L20" s="8">
        <f t="shared" si="2"/>
        <v>814</v>
      </c>
      <c r="M20" s="7"/>
      <c r="N20" s="6">
        <f t="shared" si="3"/>
        <v>0</v>
      </c>
      <c r="P20" s="143"/>
      <c r="U20" s="13">
        <f t="shared" si="4"/>
        <v>11</v>
      </c>
      <c r="V20" s="13">
        <f t="shared" si="5"/>
        <v>814</v>
      </c>
    </row>
    <row r="21" spans="1:22" ht="16.5" customHeight="1">
      <c r="A21" s="1">
        <v>20</v>
      </c>
      <c r="B21" s="173"/>
      <c r="C21" s="159" t="s">
        <v>93</v>
      </c>
      <c r="D21" s="114">
        <v>0.375</v>
      </c>
      <c r="E21" s="161" t="s">
        <v>107</v>
      </c>
      <c r="F21" s="166">
        <v>1</v>
      </c>
      <c r="G21" s="162">
        <v>4</v>
      </c>
      <c r="H21" s="102">
        <v>74</v>
      </c>
      <c r="I21" s="138"/>
      <c r="J21" s="1">
        <f t="shared" si="0"/>
        <v>1</v>
      </c>
      <c r="K21" s="8">
        <f t="shared" si="1"/>
        <v>4</v>
      </c>
      <c r="L21" s="8">
        <f t="shared" si="2"/>
        <v>296</v>
      </c>
      <c r="M21" s="7"/>
      <c r="N21" s="6">
        <f t="shared" si="3"/>
        <v>0</v>
      </c>
      <c r="P21" s="143"/>
      <c r="U21" s="13">
        <f t="shared" si="4"/>
        <v>4</v>
      </c>
      <c r="V21" s="13">
        <f t="shared" si="5"/>
        <v>296</v>
      </c>
    </row>
    <row r="22" spans="1:22" ht="16.5" customHeight="1">
      <c r="A22" s="1">
        <v>21</v>
      </c>
      <c r="B22" s="173"/>
      <c r="C22" s="159" t="s">
        <v>95</v>
      </c>
      <c r="D22" s="114">
        <v>0.59722222222222221</v>
      </c>
      <c r="E22" s="168"/>
      <c r="F22" s="166">
        <v>1</v>
      </c>
      <c r="G22" s="162">
        <v>4</v>
      </c>
      <c r="H22" s="102">
        <v>74</v>
      </c>
      <c r="I22" s="138"/>
      <c r="J22" s="1">
        <f t="shared" si="0"/>
        <v>1</v>
      </c>
      <c r="K22" s="8">
        <f t="shared" si="1"/>
        <v>4</v>
      </c>
      <c r="L22" s="8">
        <f t="shared" si="2"/>
        <v>296</v>
      </c>
      <c r="M22" s="7"/>
      <c r="N22" s="6">
        <f t="shared" si="3"/>
        <v>0</v>
      </c>
      <c r="P22" s="143"/>
      <c r="U22" s="13">
        <f t="shared" si="4"/>
        <v>4</v>
      </c>
      <c r="V22" s="13">
        <f t="shared" si="5"/>
        <v>296</v>
      </c>
    </row>
    <row r="23" spans="1:22" ht="16.5" customHeight="1">
      <c r="A23" s="1">
        <v>22</v>
      </c>
      <c r="B23" s="173"/>
      <c r="C23" s="159" t="s">
        <v>93</v>
      </c>
      <c r="D23" s="114">
        <v>0.375</v>
      </c>
      <c r="E23" s="161" t="s">
        <v>108</v>
      </c>
      <c r="F23" s="169">
        <v>4</v>
      </c>
      <c r="G23" s="170">
        <v>19</v>
      </c>
      <c r="H23" s="102">
        <v>74</v>
      </c>
      <c r="I23" s="138"/>
      <c r="J23" s="1">
        <f t="shared" si="0"/>
        <v>1</v>
      </c>
      <c r="K23" s="8">
        <f t="shared" si="1"/>
        <v>19</v>
      </c>
      <c r="L23" s="8">
        <f t="shared" si="2"/>
        <v>1406</v>
      </c>
      <c r="M23" s="7"/>
      <c r="N23" s="6">
        <f t="shared" si="3"/>
        <v>0</v>
      </c>
      <c r="P23" s="143"/>
      <c r="U23" s="13">
        <f t="shared" si="4"/>
        <v>19</v>
      </c>
      <c r="V23" s="13">
        <f t="shared" si="5"/>
        <v>1406</v>
      </c>
    </row>
    <row r="24" spans="1:22" ht="16.5" customHeight="1">
      <c r="A24" s="1">
        <v>23</v>
      </c>
      <c r="B24" s="173"/>
      <c r="C24" s="159" t="s">
        <v>95</v>
      </c>
      <c r="D24" s="114">
        <v>0.59722222222222221</v>
      </c>
      <c r="E24" s="168"/>
      <c r="F24" s="169">
        <v>4</v>
      </c>
      <c r="G24" s="162">
        <v>19</v>
      </c>
      <c r="H24" s="102">
        <v>74</v>
      </c>
      <c r="I24" s="138"/>
      <c r="J24" s="1">
        <f t="shared" si="0"/>
        <v>1</v>
      </c>
      <c r="K24" s="8">
        <f t="shared" si="1"/>
        <v>19</v>
      </c>
      <c r="L24" s="8">
        <f t="shared" si="2"/>
        <v>1406</v>
      </c>
      <c r="M24" s="7"/>
      <c r="N24" s="6">
        <f t="shared" si="3"/>
        <v>0</v>
      </c>
      <c r="P24" s="143"/>
      <c r="U24" s="13">
        <f t="shared" si="4"/>
        <v>19</v>
      </c>
      <c r="V24" s="13">
        <f t="shared" si="5"/>
        <v>1406</v>
      </c>
    </row>
    <row r="25" spans="1:22" ht="16.5" customHeight="1">
      <c r="A25" s="1">
        <v>24</v>
      </c>
      <c r="B25" s="173"/>
      <c r="C25" s="159" t="s">
        <v>93</v>
      </c>
      <c r="D25" s="114">
        <v>0.375</v>
      </c>
      <c r="E25" s="174" t="s">
        <v>109</v>
      </c>
      <c r="F25" s="166">
        <v>7</v>
      </c>
      <c r="G25" s="162">
        <v>10</v>
      </c>
      <c r="H25" s="102">
        <v>74</v>
      </c>
      <c r="I25" s="138"/>
      <c r="J25" s="1">
        <f t="shared" si="0"/>
        <v>1</v>
      </c>
      <c r="K25" s="8">
        <f t="shared" si="1"/>
        <v>10</v>
      </c>
      <c r="L25" s="8">
        <f t="shared" si="2"/>
        <v>740</v>
      </c>
      <c r="M25" s="7"/>
      <c r="N25" s="6">
        <f t="shared" si="3"/>
        <v>0</v>
      </c>
      <c r="P25" s="143"/>
      <c r="U25" s="13">
        <f t="shared" si="4"/>
        <v>10</v>
      </c>
      <c r="V25" s="13">
        <f t="shared" si="5"/>
        <v>740</v>
      </c>
    </row>
    <row r="26" spans="1:22" ht="16.5" customHeight="1">
      <c r="A26" s="1">
        <v>25</v>
      </c>
      <c r="B26" s="173"/>
      <c r="C26" s="159" t="s">
        <v>95</v>
      </c>
      <c r="D26" s="114">
        <v>0.63194444444444442</v>
      </c>
      <c r="E26" s="175"/>
      <c r="F26" s="166">
        <v>7</v>
      </c>
      <c r="G26" s="162">
        <v>10</v>
      </c>
      <c r="H26" s="102">
        <v>74</v>
      </c>
      <c r="I26" s="138"/>
      <c r="J26" s="1">
        <f t="shared" si="0"/>
        <v>1</v>
      </c>
      <c r="K26" s="8">
        <f t="shared" si="1"/>
        <v>10</v>
      </c>
      <c r="L26" s="8">
        <f t="shared" si="2"/>
        <v>740</v>
      </c>
      <c r="M26" s="7"/>
      <c r="N26" s="6">
        <f t="shared" si="3"/>
        <v>0</v>
      </c>
      <c r="P26" s="143"/>
      <c r="U26" s="13">
        <f t="shared" si="4"/>
        <v>10</v>
      </c>
      <c r="V26" s="13">
        <f t="shared" si="5"/>
        <v>740</v>
      </c>
    </row>
    <row r="27" spans="1:22" ht="16.5" customHeight="1">
      <c r="A27" s="1">
        <v>26</v>
      </c>
      <c r="B27" s="173"/>
      <c r="C27" s="159" t="s">
        <v>93</v>
      </c>
      <c r="D27" s="114">
        <v>0.375</v>
      </c>
      <c r="E27" s="174" t="s">
        <v>110</v>
      </c>
      <c r="F27" s="166">
        <v>11</v>
      </c>
      <c r="G27" s="162">
        <v>10</v>
      </c>
      <c r="H27" s="102">
        <v>74</v>
      </c>
      <c r="I27" s="138"/>
      <c r="J27" s="1">
        <f t="shared" si="0"/>
        <v>1</v>
      </c>
      <c r="K27" s="8">
        <f t="shared" si="1"/>
        <v>10</v>
      </c>
      <c r="L27" s="8">
        <f t="shared" si="2"/>
        <v>740</v>
      </c>
      <c r="M27" s="7"/>
      <c r="N27" s="6">
        <f t="shared" si="3"/>
        <v>0</v>
      </c>
      <c r="P27" s="4"/>
      <c r="U27" s="13">
        <f t="shared" si="4"/>
        <v>10</v>
      </c>
      <c r="V27" s="13">
        <f t="shared" si="5"/>
        <v>740</v>
      </c>
    </row>
    <row r="28" spans="1:22" ht="16.5" customHeight="1">
      <c r="A28" s="1">
        <v>27</v>
      </c>
      <c r="B28" s="176"/>
      <c r="C28" s="159" t="s">
        <v>95</v>
      </c>
      <c r="D28" s="114">
        <v>0.63194444444444442</v>
      </c>
      <c r="E28" s="175"/>
      <c r="F28" s="166">
        <v>11</v>
      </c>
      <c r="G28" s="162">
        <v>10</v>
      </c>
      <c r="H28" s="102">
        <v>74</v>
      </c>
      <c r="I28" s="101"/>
      <c r="J28" s="1">
        <f t="shared" si="0"/>
        <v>1</v>
      </c>
      <c r="K28" s="8">
        <f t="shared" si="1"/>
        <v>10</v>
      </c>
      <c r="L28" s="8">
        <f t="shared" si="2"/>
        <v>740</v>
      </c>
      <c r="M28" s="7"/>
      <c r="N28" s="6">
        <f t="shared" si="3"/>
        <v>0</v>
      </c>
      <c r="P28" s="23" t="s">
        <v>5</v>
      </c>
      <c r="U28" s="13">
        <f t="shared" si="4"/>
        <v>10</v>
      </c>
      <c r="V28" s="13">
        <f t="shared" si="5"/>
        <v>740</v>
      </c>
    </row>
    <row r="29" spans="1:22" ht="16.5" customHeight="1">
      <c r="A29" s="1">
        <v>28</v>
      </c>
      <c r="B29" s="158" t="s">
        <v>111</v>
      </c>
      <c r="C29" s="159" t="s">
        <v>93</v>
      </c>
      <c r="D29" s="114">
        <v>0.375</v>
      </c>
      <c r="E29" s="161" t="s">
        <v>112</v>
      </c>
      <c r="F29" s="166">
        <v>15</v>
      </c>
      <c r="G29" s="162">
        <v>10</v>
      </c>
      <c r="H29" s="102">
        <v>74</v>
      </c>
      <c r="I29" s="101"/>
      <c r="J29" s="1">
        <f t="shared" si="0"/>
        <v>1</v>
      </c>
      <c r="K29" s="8">
        <f t="shared" si="1"/>
        <v>10</v>
      </c>
      <c r="L29" s="8">
        <f t="shared" si="2"/>
        <v>740</v>
      </c>
      <c r="M29" s="7"/>
      <c r="N29" s="6">
        <f t="shared" si="3"/>
        <v>0</v>
      </c>
      <c r="P29" s="139" t="s">
        <v>20</v>
      </c>
      <c r="U29" s="13">
        <f t="shared" si="4"/>
        <v>10</v>
      </c>
      <c r="V29" s="13">
        <f t="shared" si="5"/>
        <v>740</v>
      </c>
    </row>
    <row r="30" spans="1:22" ht="16.5" customHeight="1">
      <c r="A30" s="1">
        <v>29</v>
      </c>
      <c r="B30" s="163"/>
      <c r="C30" s="159" t="s">
        <v>95</v>
      </c>
      <c r="D30" s="114">
        <v>0.62152777777777779</v>
      </c>
      <c r="E30" s="168"/>
      <c r="F30" s="166">
        <v>15</v>
      </c>
      <c r="G30" s="162">
        <v>10</v>
      </c>
      <c r="H30" s="102">
        <v>74</v>
      </c>
      <c r="I30" s="138"/>
      <c r="J30" s="1">
        <f t="shared" si="0"/>
        <v>1</v>
      </c>
      <c r="K30" s="8">
        <f t="shared" si="1"/>
        <v>10</v>
      </c>
      <c r="L30" s="8">
        <f t="shared" si="2"/>
        <v>740</v>
      </c>
      <c r="M30" s="7"/>
      <c r="N30" s="6">
        <f t="shared" si="3"/>
        <v>0</v>
      </c>
      <c r="P30" s="140"/>
      <c r="U30" s="13">
        <f t="shared" si="4"/>
        <v>10</v>
      </c>
      <c r="V30" s="13">
        <f t="shared" si="5"/>
        <v>740</v>
      </c>
    </row>
    <row r="31" spans="1:22" ht="16.5" customHeight="1">
      <c r="A31" s="1">
        <v>30</v>
      </c>
      <c r="B31" s="163"/>
      <c r="C31" s="159" t="s">
        <v>93</v>
      </c>
      <c r="D31" s="114">
        <v>0.375</v>
      </c>
      <c r="E31" s="161" t="s">
        <v>113</v>
      </c>
      <c r="F31" s="166">
        <v>3</v>
      </c>
      <c r="G31" s="162">
        <v>7</v>
      </c>
      <c r="H31" s="102">
        <v>74</v>
      </c>
      <c r="I31" s="138"/>
      <c r="J31" s="1">
        <f t="shared" si="0"/>
        <v>1</v>
      </c>
      <c r="K31" s="8">
        <f t="shared" si="1"/>
        <v>7</v>
      </c>
      <c r="L31" s="8">
        <f t="shared" si="2"/>
        <v>518</v>
      </c>
      <c r="M31" s="7"/>
      <c r="N31" s="6">
        <f t="shared" si="3"/>
        <v>0</v>
      </c>
      <c r="P31" s="140"/>
      <c r="U31" s="13">
        <f t="shared" si="4"/>
        <v>7</v>
      </c>
      <c r="V31" s="13">
        <f t="shared" si="5"/>
        <v>518</v>
      </c>
    </row>
    <row r="32" spans="1:22" ht="16.5" customHeight="1">
      <c r="A32" s="1">
        <v>31</v>
      </c>
      <c r="B32" s="167"/>
      <c r="C32" s="159" t="s">
        <v>95</v>
      </c>
      <c r="D32" s="114">
        <v>0.62152777777777779</v>
      </c>
      <c r="E32" s="168"/>
      <c r="F32" s="166">
        <v>3</v>
      </c>
      <c r="G32" s="162">
        <v>7</v>
      </c>
      <c r="H32" s="102">
        <v>74</v>
      </c>
      <c r="I32" s="138"/>
      <c r="J32" s="1">
        <f t="shared" si="0"/>
        <v>1</v>
      </c>
      <c r="K32" s="8">
        <f t="shared" si="1"/>
        <v>7</v>
      </c>
      <c r="L32" s="8">
        <f t="shared" si="2"/>
        <v>518</v>
      </c>
      <c r="M32" s="7"/>
      <c r="N32" s="6">
        <f t="shared" si="3"/>
        <v>0</v>
      </c>
      <c r="P32" s="141"/>
      <c r="U32" s="13">
        <f t="shared" si="4"/>
        <v>7</v>
      </c>
      <c r="V32" s="13">
        <f t="shared" si="5"/>
        <v>518</v>
      </c>
    </row>
    <row r="33" spans="1:22" ht="16.5" customHeight="1">
      <c r="A33" s="1">
        <v>32</v>
      </c>
      <c r="B33" s="158" t="s">
        <v>114</v>
      </c>
      <c r="C33" s="159" t="s">
        <v>93</v>
      </c>
      <c r="D33" s="114">
        <v>0.375</v>
      </c>
      <c r="E33" s="161" t="s">
        <v>115</v>
      </c>
      <c r="F33" s="166">
        <v>9</v>
      </c>
      <c r="G33" s="162">
        <v>10</v>
      </c>
      <c r="H33" s="102">
        <v>74</v>
      </c>
      <c r="I33" s="138"/>
      <c r="J33" s="1">
        <f t="shared" si="0"/>
        <v>1</v>
      </c>
      <c r="K33" s="8">
        <f t="shared" si="1"/>
        <v>10</v>
      </c>
      <c r="L33" s="8">
        <f t="shared" si="2"/>
        <v>740</v>
      </c>
      <c r="M33" s="7"/>
      <c r="N33" s="6">
        <f t="shared" si="3"/>
        <v>0</v>
      </c>
      <c r="P33" s="25"/>
      <c r="U33" s="13">
        <f t="shared" si="4"/>
        <v>10</v>
      </c>
      <c r="V33" s="13">
        <f t="shared" si="5"/>
        <v>740</v>
      </c>
    </row>
    <row r="34" spans="1:22" ht="16.5" customHeight="1">
      <c r="A34" s="1">
        <v>33</v>
      </c>
      <c r="B34" s="163"/>
      <c r="C34" s="159" t="s">
        <v>95</v>
      </c>
      <c r="D34" s="114">
        <v>0.61805555555555558</v>
      </c>
      <c r="E34" s="165"/>
      <c r="F34" s="166">
        <v>9</v>
      </c>
      <c r="G34" s="162">
        <v>10</v>
      </c>
      <c r="H34" s="102">
        <v>74</v>
      </c>
      <c r="I34" s="138"/>
      <c r="J34" s="1">
        <f t="shared" si="0"/>
        <v>1</v>
      </c>
      <c r="K34" s="8">
        <f t="shared" si="1"/>
        <v>10</v>
      </c>
      <c r="L34" s="8">
        <f t="shared" si="2"/>
        <v>740</v>
      </c>
      <c r="M34" s="7"/>
      <c r="N34" s="6">
        <f t="shared" si="3"/>
        <v>0</v>
      </c>
      <c r="P34" s="23" t="s">
        <v>7</v>
      </c>
      <c r="U34" s="13">
        <f t="shared" si="4"/>
        <v>10</v>
      </c>
      <c r="V34" s="13">
        <f t="shared" si="5"/>
        <v>740</v>
      </c>
    </row>
    <row r="35" spans="1:22" ht="16.5" customHeight="1">
      <c r="A35" s="1">
        <v>34</v>
      </c>
      <c r="B35" s="163"/>
      <c r="C35" s="159" t="s">
        <v>93</v>
      </c>
      <c r="D35" s="177">
        <v>0.375</v>
      </c>
      <c r="E35" s="178" t="s">
        <v>116</v>
      </c>
      <c r="F35" s="179">
        <v>16</v>
      </c>
      <c r="G35" s="162">
        <v>6</v>
      </c>
      <c r="H35" s="102">
        <v>74</v>
      </c>
      <c r="I35" s="138"/>
      <c r="J35" s="1">
        <f t="shared" si="0"/>
        <v>1</v>
      </c>
      <c r="K35" s="8">
        <f t="shared" si="1"/>
        <v>6</v>
      </c>
      <c r="L35" s="8">
        <f t="shared" si="2"/>
        <v>444</v>
      </c>
      <c r="M35" s="7"/>
      <c r="N35" s="6">
        <f t="shared" si="3"/>
        <v>0</v>
      </c>
      <c r="P35" s="139" t="s">
        <v>21</v>
      </c>
      <c r="U35" s="13">
        <f t="shared" si="4"/>
        <v>6</v>
      </c>
      <c r="V35" s="13">
        <f t="shared" si="5"/>
        <v>444</v>
      </c>
    </row>
    <row r="36" spans="1:22" ht="16.5" customHeight="1">
      <c r="A36" s="1">
        <v>35</v>
      </c>
      <c r="B36" s="163"/>
      <c r="C36" s="159" t="s">
        <v>95</v>
      </c>
      <c r="D36" s="177">
        <v>0.51388888888888895</v>
      </c>
      <c r="E36" s="180"/>
      <c r="F36" s="179">
        <v>6</v>
      </c>
      <c r="G36" s="162">
        <v>6</v>
      </c>
      <c r="H36" s="102">
        <v>74</v>
      </c>
      <c r="I36" s="138"/>
      <c r="J36" s="1">
        <f t="shared" si="0"/>
        <v>1</v>
      </c>
      <c r="K36" s="8">
        <f t="shared" si="1"/>
        <v>6</v>
      </c>
      <c r="L36" s="8">
        <f t="shared" si="2"/>
        <v>444</v>
      </c>
      <c r="M36" s="7"/>
      <c r="N36" s="6">
        <f t="shared" si="3"/>
        <v>0</v>
      </c>
      <c r="P36" s="140"/>
      <c r="U36" s="13">
        <f t="shared" si="4"/>
        <v>6</v>
      </c>
      <c r="V36" s="13">
        <f t="shared" si="5"/>
        <v>444</v>
      </c>
    </row>
    <row r="37" spans="1:22" ht="16.5" customHeight="1">
      <c r="A37" s="1">
        <v>36</v>
      </c>
      <c r="B37" s="163"/>
      <c r="C37" s="159" t="s">
        <v>95</v>
      </c>
      <c r="D37" s="177">
        <v>0.61805555555555558</v>
      </c>
      <c r="E37" s="181"/>
      <c r="F37" s="179">
        <v>10</v>
      </c>
      <c r="G37" s="162">
        <v>6</v>
      </c>
      <c r="H37" s="102">
        <v>74</v>
      </c>
      <c r="I37" s="138"/>
      <c r="J37" s="1">
        <f t="shared" si="0"/>
        <v>1</v>
      </c>
      <c r="K37" s="8">
        <f t="shared" si="1"/>
        <v>6</v>
      </c>
      <c r="L37" s="8">
        <f t="shared" si="2"/>
        <v>444</v>
      </c>
      <c r="M37" s="7"/>
      <c r="N37" s="6">
        <f t="shared" si="3"/>
        <v>0</v>
      </c>
      <c r="P37" s="140"/>
      <c r="U37" s="13">
        <f t="shared" si="4"/>
        <v>6</v>
      </c>
      <c r="V37" s="13">
        <f t="shared" si="5"/>
        <v>444</v>
      </c>
    </row>
    <row r="38" spans="1:22" ht="16.5" customHeight="1">
      <c r="A38" s="1">
        <v>37</v>
      </c>
      <c r="B38" s="163"/>
      <c r="C38" s="159" t="s">
        <v>93</v>
      </c>
      <c r="D38" s="114">
        <v>0.375</v>
      </c>
      <c r="E38" s="178" t="s">
        <v>117</v>
      </c>
      <c r="F38" s="166">
        <v>8</v>
      </c>
      <c r="G38" s="162">
        <v>6</v>
      </c>
      <c r="H38" s="102">
        <v>74</v>
      </c>
      <c r="I38" s="138"/>
      <c r="J38" s="1">
        <f t="shared" si="0"/>
        <v>1</v>
      </c>
      <c r="K38" s="8">
        <f t="shared" si="1"/>
        <v>6</v>
      </c>
      <c r="L38" s="8">
        <f t="shared" si="2"/>
        <v>444</v>
      </c>
      <c r="M38" s="7"/>
      <c r="N38" s="6">
        <f t="shared" si="3"/>
        <v>0</v>
      </c>
      <c r="P38" s="140"/>
      <c r="U38" s="13">
        <f t="shared" si="4"/>
        <v>6</v>
      </c>
      <c r="V38" s="13">
        <f t="shared" si="5"/>
        <v>444</v>
      </c>
    </row>
    <row r="39" spans="1:22" ht="16.5" customHeight="1">
      <c r="A39" s="1">
        <v>38</v>
      </c>
      <c r="B39" s="167"/>
      <c r="C39" s="159" t="s">
        <v>95</v>
      </c>
      <c r="D39" s="114">
        <v>0.61805555555555558</v>
      </c>
      <c r="E39" s="181"/>
      <c r="F39" s="166">
        <v>8</v>
      </c>
      <c r="G39" s="162">
        <v>6</v>
      </c>
      <c r="H39" s="102">
        <v>74</v>
      </c>
      <c r="I39" s="138"/>
      <c r="J39" s="1">
        <f t="shared" si="0"/>
        <v>1</v>
      </c>
      <c r="K39" s="8">
        <f t="shared" si="1"/>
        <v>6</v>
      </c>
      <c r="L39" s="8">
        <f t="shared" si="2"/>
        <v>444</v>
      </c>
      <c r="M39" s="7"/>
      <c r="N39" s="6">
        <f t="shared" si="3"/>
        <v>0</v>
      </c>
      <c r="P39" s="140"/>
      <c r="U39" s="13">
        <f t="shared" si="4"/>
        <v>6</v>
      </c>
      <c r="V39" s="13">
        <f t="shared" si="5"/>
        <v>444</v>
      </c>
    </row>
    <row r="40" spans="1:22" ht="16.5" customHeight="1">
      <c r="A40" s="1">
        <v>39</v>
      </c>
      <c r="B40" s="158" t="s">
        <v>118</v>
      </c>
      <c r="C40" s="159" t="s">
        <v>93</v>
      </c>
      <c r="D40" s="114">
        <v>0.39583333333333331</v>
      </c>
      <c r="E40" s="161" t="s">
        <v>119</v>
      </c>
      <c r="F40" s="166">
        <v>10</v>
      </c>
      <c r="G40" s="162">
        <v>3</v>
      </c>
      <c r="H40" s="102">
        <v>74</v>
      </c>
      <c r="I40" s="138"/>
      <c r="J40" s="1">
        <f t="shared" si="0"/>
        <v>1</v>
      </c>
      <c r="K40" s="8">
        <f t="shared" si="1"/>
        <v>3</v>
      </c>
      <c r="L40" s="8">
        <f t="shared" si="2"/>
        <v>222</v>
      </c>
      <c r="M40" s="7"/>
      <c r="N40" s="6">
        <f t="shared" si="3"/>
        <v>0</v>
      </c>
      <c r="P40" s="140"/>
      <c r="U40" s="13">
        <f t="shared" si="4"/>
        <v>3</v>
      </c>
      <c r="V40" s="13">
        <f t="shared" si="5"/>
        <v>222</v>
      </c>
    </row>
    <row r="41" spans="1:22" ht="16.5" customHeight="1">
      <c r="A41" s="1">
        <v>40</v>
      </c>
      <c r="B41" s="163"/>
      <c r="C41" s="159" t="s">
        <v>95</v>
      </c>
      <c r="D41" s="114">
        <v>0.52083333333333337</v>
      </c>
      <c r="E41" s="165"/>
      <c r="F41" s="166">
        <v>5</v>
      </c>
      <c r="G41" s="162">
        <v>3</v>
      </c>
      <c r="H41" s="102">
        <v>74</v>
      </c>
      <c r="I41" s="138"/>
      <c r="J41" s="1">
        <f t="shared" si="0"/>
        <v>1</v>
      </c>
      <c r="K41" s="8">
        <f t="shared" si="1"/>
        <v>3</v>
      </c>
      <c r="L41" s="8">
        <f t="shared" si="2"/>
        <v>222</v>
      </c>
      <c r="M41" s="7"/>
      <c r="N41" s="6">
        <f t="shared" si="3"/>
        <v>0</v>
      </c>
      <c r="P41" s="140"/>
      <c r="U41" s="13">
        <f t="shared" si="4"/>
        <v>3</v>
      </c>
      <c r="V41" s="13">
        <f t="shared" si="5"/>
        <v>222</v>
      </c>
    </row>
    <row r="42" spans="1:22" ht="16.5" customHeight="1">
      <c r="A42" s="1">
        <v>41</v>
      </c>
      <c r="B42" s="163"/>
      <c r="C42" s="159" t="s">
        <v>95</v>
      </c>
      <c r="D42" s="114">
        <v>0.58333333333333337</v>
      </c>
      <c r="E42" s="168"/>
      <c r="F42" s="166">
        <v>5</v>
      </c>
      <c r="G42" s="162">
        <v>3</v>
      </c>
      <c r="H42" s="102">
        <v>74</v>
      </c>
      <c r="I42" s="138"/>
      <c r="J42" s="1">
        <f t="shared" si="0"/>
        <v>1</v>
      </c>
      <c r="K42" s="8">
        <f t="shared" si="1"/>
        <v>3</v>
      </c>
      <c r="L42" s="8">
        <f t="shared" si="2"/>
        <v>222</v>
      </c>
      <c r="M42" s="7"/>
      <c r="N42" s="6">
        <f t="shared" si="3"/>
        <v>0</v>
      </c>
      <c r="P42" s="141"/>
      <c r="U42" s="13">
        <f t="shared" si="4"/>
        <v>3</v>
      </c>
      <c r="V42" s="13">
        <f t="shared" si="5"/>
        <v>222</v>
      </c>
    </row>
    <row r="43" spans="1:22" ht="16.5" customHeight="1">
      <c r="A43" s="1">
        <v>42</v>
      </c>
      <c r="B43" s="163"/>
      <c r="C43" s="159" t="s">
        <v>93</v>
      </c>
      <c r="D43" s="114">
        <v>0.39583333333333331</v>
      </c>
      <c r="E43" s="161" t="s">
        <v>120</v>
      </c>
      <c r="F43" s="169">
        <v>8</v>
      </c>
      <c r="G43" s="170">
        <v>1.5</v>
      </c>
      <c r="H43" s="102">
        <v>74</v>
      </c>
      <c r="I43" s="138"/>
      <c r="J43" s="1">
        <f t="shared" si="0"/>
        <v>1</v>
      </c>
      <c r="K43" s="8">
        <f t="shared" si="1"/>
        <v>1.5</v>
      </c>
      <c r="L43" s="8">
        <f t="shared" si="2"/>
        <v>111</v>
      </c>
      <c r="M43" s="7"/>
      <c r="N43" s="6">
        <f t="shared" si="3"/>
        <v>0</v>
      </c>
      <c r="U43" s="13">
        <f t="shared" si="4"/>
        <v>1.5</v>
      </c>
      <c r="V43" s="13">
        <f t="shared" si="5"/>
        <v>111</v>
      </c>
    </row>
    <row r="44" spans="1:22" ht="16.5" customHeight="1">
      <c r="A44" s="1">
        <v>43</v>
      </c>
      <c r="B44" s="167"/>
      <c r="C44" s="159" t="s">
        <v>95</v>
      </c>
      <c r="D44" s="114">
        <v>0.65625</v>
      </c>
      <c r="E44" s="168"/>
      <c r="F44" s="169">
        <v>8</v>
      </c>
      <c r="G44" s="170">
        <v>1.5</v>
      </c>
      <c r="H44" s="102">
        <v>74</v>
      </c>
      <c r="I44" s="138"/>
      <c r="J44" s="1">
        <f t="shared" si="0"/>
        <v>1</v>
      </c>
      <c r="K44" s="8">
        <f t="shared" si="1"/>
        <v>1.5</v>
      </c>
      <c r="L44" s="8">
        <f t="shared" si="2"/>
        <v>111</v>
      </c>
      <c r="M44" s="7"/>
      <c r="N44" s="6">
        <f t="shared" si="3"/>
        <v>0</v>
      </c>
      <c r="U44" s="13">
        <f t="shared" si="4"/>
        <v>1.5</v>
      </c>
      <c r="V44" s="13">
        <f t="shared" si="5"/>
        <v>111</v>
      </c>
    </row>
    <row r="45" spans="1:22" ht="16.5" customHeight="1">
      <c r="A45" s="1">
        <v>44</v>
      </c>
      <c r="B45" s="158" t="s">
        <v>121</v>
      </c>
      <c r="C45" s="159" t="s">
        <v>93</v>
      </c>
      <c r="D45" s="114">
        <v>0.375</v>
      </c>
      <c r="E45" s="161" t="s">
        <v>122</v>
      </c>
      <c r="F45" s="166">
        <v>28</v>
      </c>
      <c r="G45" s="162">
        <v>4</v>
      </c>
      <c r="H45" s="102">
        <v>74</v>
      </c>
      <c r="I45" s="138"/>
      <c r="J45" s="1">
        <f t="shared" si="0"/>
        <v>2</v>
      </c>
      <c r="K45" s="8">
        <f t="shared" si="1"/>
        <v>8</v>
      </c>
      <c r="L45" s="8">
        <f t="shared" si="2"/>
        <v>592</v>
      </c>
      <c r="M45" s="7"/>
      <c r="N45" s="6">
        <f t="shared" si="3"/>
        <v>0</v>
      </c>
      <c r="U45" s="13">
        <f t="shared" si="4"/>
        <v>8</v>
      </c>
      <c r="V45" s="13">
        <f t="shared" si="5"/>
        <v>592</v>
      </c>
    </row>
    <row r="46" spans="1:22" ht="16.5" customHeight="1">
      <c r="A46" s="1">
        <v>45</v>
      </c>
      <c r="B46" s="163"/>
      <c r="C46" s="159" t="s">
        <v>95</v>
      </c>
      <c r="D46" s="114">
        <v>0.59375</v>
      </c>
      <c r="E46" s="168"/>
      <c r="F46" s="169">
        <v>28</v>
      </c>
      <c r="G46" s="162">
        <v>4</v>
      </c>
      <c r="H46" s="102">
        <v>74</v>
      </c>
      <c r="I46" s="138"/>
      <c r="J46" s="1">
        <f t="shared" si="0"/>
        <v>2</v>
      </c>
      <c r="K46" s="8">
        <f t="shared" si="1"/>
        <v>8</v>
      </c>
      <c r="L46" s="8">
        <f t="shared" si="2"/>
        <v>592</v>
      </c>
      <c r="M46" s="7"/>
      <c r="N46" s="6">
        <f t="shared" si="3"/>
        <v>0</v>
      </c>
      <c r="U46" s="13">
        <f t="shared" si="4"/>
        <v>8</v>
      </c>
      <c r="V46" s="13">
        <f t="shared" si="5"/>
        <v>592</v>
      </c>
    </row>
    <row r="47" spans="1:22" ht="16.5" customHeight="1">
      <c r="A47" s="1">
        <v>46</v>
      </c>
      <c r="B47" s="163"/>
      <c r="C47" s="159" t="s">
        <v>93</v>
      </c>
      <c r="D47" s="114">
        <v>0.375</v>
      </c>
      <c r="E47" s="161" t="s">
        <v>123</v>
      </c>
      <c r="F47" s="169">
        <v>28</v>
      </c>
      <c r="G47" s="162">
        <v>3</v>
      </c>
      <c r="H47" s="102">
        <v>74</v>
      </c>
      <c r="I47" s="138"/>
      <c r="J47" s="1">
        <f t="shared" si="0"/>
        <v>2</v>
      </c>
      <c r="K47" s="8">
        <f t="shared" si="1"/>
        <v>6</v>
      </c>
      <c r="L47" s="8">
        <f t="shared" si="2"/>
        <v>444</v>
      </c>
      <c r="M47" s="7"/>
      <c r="N47" s="6">
        <f t="shared" si="3"/>
        <v>0</v>
      </c>
      <c r="U47" s="13">
        <f t="shared" si="4"/>
        <v>6</v>
      </c>
      <c r="V47" s="13">
        <f t="shared" si="5"/>
        <v>444</v>
      </c>
    </row>
    <row r="48" spans="1:22" ht="16.5" customHeight="1">
      <c r="A48" s="1">
        <v>47</v>
      </c>
      <c r="B48" s="163"/>
      <c r="C48" s="159" t="s">
        <v>95</v>
      </c>
      <c r="D48" s="114">
        <v>0.59375</v>
      </c>
      <c r="E48" s="168"/>
      <c r="F48" s="169">
        <v>28</v>
      </c>
      <c r="G48" s="170">
        <v>3</v>
      </c>
      <c r="H48" s="102">
        <v>74</v>
      </c>
      <c r="I48" s="138"/>
      <c r="J48" s="1">
        <f t="shared" si="0"/>
        <v>2</v>
      </c>
      <c r="K48" s="8">
        <f t="shared" si="1"/>
        <v>6</v>
      </c>
      <c r="L48" s="8">
        <f t="shared" si="2"/>
        <v>444</v>
      </c>
      <c r="M48" s="7"/>
      <c r="N48" s="6">
        <f t="shared" si="3"/>
        <v>0</v>
      </c>
      <c r="U48" s="13">
        <f t="shared" si="4"/>
        <v>6</v>
      </c>
      <c r="V48" s="13">
        <f t="shared" si="5"/>
        <v>444</v>
      </c>
    </row>
    <row r="49" spans="1:22" ht="16.5" customHeight="1">
      <c r="A49" s="1">
        <v>48</v>
      </c>
      <c r="B49" s="163"/>
      <c r="C49" s="159" t="s">
        <v>93</v>
      </c>
      <c r="D49" s="114">
        <v>0.375</v>
      </c>
      <c r="E49" s="161" t="s">
        <v>124</v>
      </c>
      <c r="F49" s="169">
        <v>27</v>
      </c>
      <c r="G49" s="170">
        <v>4</v>
      </c>
      <c r="H49" s="102">
        <v>74</v>
      </c>
      <c r="I49" s="138"/>
      <c r="J49" s="1">
        <f t="shared" si="0"/>
        <v>2</v>
      </c>
      <c r="K49" s="8">
        <f t="shared" si="1"/>
        <v>8</v>
      </c>
      <c r="L49" s="8">
        <f t="shared" si="2"/>
        <v>592</v>
      </c>
      <c r="M49" s="7"/>
      <c r="N49" s="6">
        <f t="shared" si="3"/>
        <v>0</v>
      </c>
      <c r="U49" s="13">
        <f t="shared" si="4"/>
        <v>8</v>
      </c>
      <c r="V49" s="13">
        <f t="shared" si="5"/>
        <v>592</v>
      </c>
    </row>
    <row r="50" spans="1:22" ht="16.5" customHeight="1">
      <c r="A50" s="1">
        <v>49</v>
      </c>
      <c r="B50" s="163"/>
      <c r="C50" s="159" t="s">
        <v>95</v>
      </c>
      <c r="D50" s="114">
        <v>0.63194444444444442</v>
      </c>
      <c r="E50" s="168"/>
      <c r="F50" s="169">
        <v>27</v>
      </c>
      <c r="G50" s="170">
        <v>4</v>
      </c>
      <c r="H50" s="102">
        <v>74</v>
      </c>
      <c r="I50" s="138"/>
      <c r="J50" s="1">
        <f t="shared" si="0"/>
        <v>2</v>
      </c>
      <c r="K50" s="8">
        <f t="shared" si="1"/>
        <v>8</v>
      </c>
      <c r="L50" s="8">
        <f t="shared" si="2"/>
        <v>592</v>
      </c>
      <c r="M50" s="7"/>
      <c r="N50" s="6">
        <f t="shared" si="3"/>
        <v>0</v>
      </c>
      <c r="U50" s="13">
        <f t="shared" si="4"/>
        <v>8</v>
      </c>
      <c r="V50" s="13">
        <f t="shared" si="5"/>
        <v>592</v>
      </c>
    </row>
    <row r="51" spans="1:22" ht="16.5" customHeight="1">
      <c r="A51" s="1">
        <v>50</v>
      </c>
      <c r="B51" s="163"/>
      <c r="C51" s="159" t="s">
        <v>93</v>
      </c>
      <c r="D51" s="114">
        <v>0.375</v>
      </c>
      <c r="E51" s="161" t="s">
        <v>125</v>
      </c>
      <c r="F51" s="169">
        <v>23</v>
      </c>
      <c r="G51" s="170">
        <v>3</v>
      </c>
      <c r="H51" s="102">
        <v>74</v>
      </c>
      <c r="I51" s="138"/>
      <c r="J51" s="1">
        <f t="shared" si="0"/>
        <v>2</v>
      </c>
      <c r="K51" s="8">
        <f t="shared" si="1"/>
        <v>6</v>
      </c>
      <c r="L51" s="8">
        <f t="shared" si="2"/>
        <v>444</v>
      </c>
      <c r="M51" s="7"/>
      <c r="N51" s="6">
        <f t="shared" si="3"/>
        <v>0</v>
      </c>
      <c r="U51" s="13">
        <f t="shared" si="4"/>
        <v>6</v>
      </c>
      <c r="V51" s="13">
        <f t="shared" si="5"/>
        <v>444</v>
      </c>
    </row>
    <row r="52" spans="1:22" ht="16.5" customHeight="1">
      <c r="A52" s="1">
        <v>51</v>
      </c>
      <c r="B52" s="163"/>
      <c r="C52" s="159" t="s">
        <v>95</v>
      </c>
      <c r="D52" s="114">
        <v>0.63194444444444442</v>
      </c>
      <c r="E52" s="168"/>
      <c r="F52" s="169">
        <v>23</v>
      </c>
      <c r="G52" s="170">
        <v>3</v>
      </c>
      <c r="H52" s="102">
        <v>74</v>
      </c>
      <c r="I52" s="138"/>
      <c r="J52" s="1">
        <f t="shared" si="0"/>
        <v>2</v>
      </c>
      <c r="K52" s="8">
        <f t="shared" si="1"/>
        <v>6</v>
      </c>
      <c r="L52" s="8">
        <f t="shared" si="2"/>
        <v>444</v>
      </c>
      <c r="M52" s="7"/>
      <c r="N52" s="6">
        <f t="shared" si="3"/>
        <v>0</v>
      </c>
      <c r="U52" s="13">
        <f t="shared" si="4"/>
        <v>6</v>
      </c>
      <c r="V52" s="13">
        <f t="shared" si="5"/>
        <v>444</v>
      </c>
    </row>
    <row r="53" spans="1:22" ht="16.5" customHeight="1">
      <c r="A53" s="1">
        <v>52</v>
      </c>
      <c r="B53" s="163"/>
      <c r="C53" s="159" t="s">
        <v>93</v>
      </c>
      <c r="D53" s="114">
        <v>0.375</v>
      </c>
      <c r="E53" s="161" t="s">
        <v>126</v>
      </c>
      <c r="F53" s="169">
        <v>4</v>
      </c>
      <c r="G53" s="170">
        <v>5</v>
      </c>
      <c r="H53" s="102">
        <v>74</v>
      </c>
      <c r="I53" s="138"/>
      <c r="J53" s="1">
        <f t="shared" si="0"/>
        <v>1</v>
      </c>
      <c r="K53" s="8">
        <f t="shared" si="1"/>
        <v>5</v>
      </c>
      <c r="L53" s="8">
        <f t="shared" si="2"/>
        <v>370</v>
      </c>
      <c r="M53" s="7"/>
      <c r="N53" s="6">
        <f t="shared" si="3"/>
        <v>0</v>
      </c>
      <c r="U53" s="13">
        <f t="shared" si="4"/>
        <v>5</v>
      </c>
      <c r="V53" s="13">
        <f t="shared" si="5"/>
        <v>370</v>
      </c>
    </row>
    <row r="54" spans="1:22" ht="16.5" customHeight="1">
      <c r="A54" s="1">
        <v>53</v>
      </c>
      <c r="B54" s="163"/>
      <c r="C54" s="159" t="s">
        <v>95</v>
      </c>
      <c r="D54" s="114">
        <v>0.63194444444444442</v>
      </c>
      <c r="E54" s="168"/>
      <c r="F54" s="169">
        <v>4</v>
      </c>
      <c r="G54" s="170">
        <v>5</v>
      </c>
      <c r="H54" s="102">
        <v>74</v>
      </c>
      <c r="I54" s="138"/>
      <c r="J54" s="1">
        <f t="shared" si="0"/>
        <v>1</v>
      </c>
      <c r="K54" s="8">
        <f t="shared" si="1"/>
        <v>5</v>
      </c>
      <c r="L54" s="8">
        <f t="shared" si="2"/>
        <v>370</v>
      </c>
      <c r="M54" s="7"/>
      <c r="N54" s="6">
        <f t="shared" si="3"/>
        <v>0</v>
      </c>
      <c r="U54" s="13">
        <f t="shared" si="4"/>
        <v>5</v>
      </c>
      <c r="V54" s="13">
        <f t="shared" si="5"/>
        <v>370</v>
      </c>
    </row>
    <row r="55" spans="1:22" ht="16.5" customHeight="1">
      <c r="A55" s="1">
        <v>54</v>
      </c>
      <c r="B55" s="163"/>
      <c r="C55" s="159" t="s">
        <v>93</v>
      </c>
      <c r="D55" s="114">
        <v>0.375</v>
      </c>
      <c r="E55" s="161" t="s">
        <v>127</v>
      </c>
      <c r="F55" s="169">
        <v>4</v>
      </c>
      <c r="G55" s="170">
        <v>13</v>
      </c>
      <c r="H55" s="102">
        <v>74</v>
      </c>
      <c r="I55" s="138"/>
      <c r="J55" s="1">
        <f t="shared" si="0"/>
        <v>1</v>
      </c>
      <c r="K55" s="8">
        <f t="shared" si="1"/>
        <v>13</v>
      </c>
      <c r="L55" s="8">
        <f t="shared" si="2"/>
        <v>962</v>
      </c>
      <c r="M55" s="7"/>
      <c r="N55" s="6">
        <f t="shared" si="3"/>
        <v>0</v>
      </c>
      <c r="U55" s="13">
        <f t="shared" si="4"/>
        <v>13</v>
      </c>
      <c r="V55" s="13">
        <f t="shared" si="5"/>
        <v>962</v>
      </c>
    </row>
    <row r="56" spans="1:22" ht="16.5" customHeight="1">
      <c r="A56" s="1">
        <v>55</v>
      </c>
      <c r="B56" s="163"/>
      <c r="C56" s="159" t="s">
        <v>95</v>
      </c>
      <c r="D56" s="114">
        <v>0.63194444444444442</v>
      </c>
      <c r="E56" s="168"/>
      <c r="F56" s="169">
        <v>4</v>
      </c>
      <c r="G56" s="170">
        <v>13</v>
      </c>
      <c r="H56" s="102">
        <v>74</v>
      </c>
      <c r="I56" s="138"/>
      <c r="J56" s="1">
        <f t="shared" si="0"/>
        <v>1</v>
      </c>
      <c r="K56" s="8">
        <f t="shared" si="1"/>
        <v>13</v>
      </c>
      <c r="L56" s="8">
        <f t="shared" si="2"/>
        <v>962</v>
      </c>
      <c r="M56" s="7"/>
      <c r="N56" s="6">
        <f t="shared" si="3"/>
        <v>0</v>
      </c>
      <c r="U56" s="13">
        <f t="shared" si="4"/>
        <v>13</v>
      </c>
      <c r="V56" s="13">
        <f t="shared" si="5"/>
        <v>962</v>
      </c>
    </row>
    <row r="57" spans="1:22" ht="16.5" customHeight="1">
      <c r="A57" s="1">
        <v>56</v>
      </c>
      <c r="B57" s="163"/>
      <c r="C57" s="159" t="s">
        <v>93</v>
      </c>
      <c r="D57" s="114">
        <v>0.375</v>
      </c>
      <c r="E57" s="161" t="s">
        <v>128</v>
      </c>
      <c r="F57" s="169">
        <v>1</v>
      </c>
      <c r="G57" s="170">
        <v>11</v>
      </c>
      <c r="H57" s="102">
        <v>74</v>
      </c>
      <c r="I57" s="138"/>
      <c r="J57" s="1">
        <f t="shared" si="0"/>
        <v>1</v>
      </c>
      <c r="K57" s="8">
        <f t="shared" si="1"/>
        <v>11</v>
      </c>
      <c r="L57" s="8">
        <f t="shared" si="2"/>
        <v>814</v>
      </c>
      <c r="M57" s="7"/>
      <c r="N57" s="6">
        <f t="shared" si="3"/>
        <v>0</v>
      </c>
      <c r="U57" s="13">
        <f t="shared" si="4"/>
        <v>11</v>
      </c>
      <c r="V57" s="13">
        <f t="shared" si="5"/>
        <v>814</v>
      </c>
    </row>
    <row r="58" spans="1:22" ht="16.5" customHeight="1">
      <c r="A58" s="1">
        <v>57</v>
      </c>
      <c r="B58" s="163"/>
      <c r="C58" s="159" t="s">
        <v>95</v>
      </c>
      <c r="D58" s="114">
        <v>0.5625</v>
      </c>
      <c r="E58" s="168"/>
      <c r="F58" s="169">
        <v>1</v>
      </c>
      <c r="G58" s="170">
        <v>11</v>
      </c>
      <c r="H58" s="102">
        <v>74</v>
      </c>
      <c r="I58" s="103"/>
      <c r="J58" s="1">
        <f t="shared" si="0"/>
        <v>1</v>
      </c>
      <c r="K58" s="8">
        <f t="shared" si="1"/>
        <v>11</v>
      </c>
      <c r="L58" s="8">
        <f t="shared" si="2"/>
        <v>814</v>
      </c>
      <c r="M58" s="7"/>
      <c r="N58" s="6">
        <f t="shared" si="3"/>
        <v>0</v>
      </c>
      <c r="U58" s="13">
        <f t="shared" si="4"/>
        <v>11</v>
      </c>
      <c r="V58" s="13">
        <f t="shared" si="5"/>
        <v>814</v>
      </c>
    </row>
    <row r="59" spans="1:22" ht="16.5" customHeight="1">
      <c r="A59" s="1">
        <v>58</v>
      </c>
      <c r="B59" s="163"/>
      <c r="C59" s="159" t="s">
        <v>93</v>
      </c>
      <c r="D59" s="114">
        <v>0.375</v>
      </c>
      <c r="E59" s="161" t="s">
        <v>129</v>
      </c>
      <c r="F59" s="169">
        <v>2</v>
      </c>
      <c r="G59" s="170">
        <v>7.65</v>
      </c>
      <c r="H59" s="102">
        <v>74</v>
      </c>
      <c r="I59" s="103"/>
      <c r="J59" s="1">
        <f t="shared" si="0"/>
        <v>1</v>
      </c>
      <c r="K59" s="8">
        <f t="shared" si="1"/>
        <v>7.65</v>
      </c>
      <c r="L59" s="8">
        <f t="shared" si="2"/>
        <v>566.1</v>
      </c>
      <c r="M59" s="7"/>
      <c r="N59" s="6">
        <f t="shared" si="3"/>
        <v>0</v>
      </c>
      <c r="U59" s="13">
        <f t="shared" si="4"/>
        <v>7.65</v>
      </c>
      <c r="V59" s="13">
        <f t="shared" si="5"/>
        <v>566.1</v>
      </c>
    </row>
    <row r="60" spans="1:22" ht="16.5" customHeight="1">
      <c r="A60" s="1">
        <v>59</v>
      </c>
      <c r="B60" s="163"/>
      <c r="C60" s="159" t="s">
        <v>95</v>
      </c>
      <c r="D60" s="114">
        <v>0.5625</v>
      </c>
      <c r="E60" s="168"/>
      <c r="F60" s="169">
        <v>2</v>
      </c>
      <c r="G60" s="170">
        <v>7.7</v>
      </c>
      <c r="H60" s="102">
        <v>74</v>
      </c>
      <c r="I60" s="103"/>
      <c r="J60" s="1">
        <f t="shared" si="0"/>
        <v>1</v>
      </c>
      <c r="K60" s="8">
        <f t="shared" si="1"/>
        <v>7.7</v>
      </c>
      <c r="L60" s="8">
        <f t="shared" si="2"/>
        <v>569.80000000000007</v>
      </c>
      <c r="M60" s="7"/>
      <c r="N60" s="6">
        <f t="shared" si="3"/>
        <v>0</v>
      </c>
      <c r="U60" s="13">
        <f t="shared" si="4"/>
        <v>7.7</v>
      </c>
      <c r="V60" s="13">
        <f t="shared" si="5"/>
        <v>569.80000000000007</v>
      </c>
    </row>
    <row r="61" spans="1:22" ht="16.5" customHeight="1">
      <c r="A61" s="1">
        <v>60</v>
      </c>
      <c r="B61" s="158" t="s">
        <v>130</v>
      </c>
      <c r="C61" s="182" t="s">
        <v>93</v>
      </c>
      <c r="D61" s="114">
        <v>0.375</v>
      </c>
      <c r="E61" s="161" t="s">
        <v>131</v>
      </c>
      <c r="F61" s="169">
        <v>10</v>
      </c>
      <c r="G61" s="170">
        <v>7</v>
      </c>
      <c r="H61" s="102">
        <v>74</v>
      </c>
      <c r="I61" s="103"/>
      <c r="J61" s="1">
        <f t="shared" si="0"/>
        <v>1</v>
      </c>
      <c r="K61" s="8">
        <f t="shared" si="1"/>
        <v>7</v>
      </c>
      <c r="L61" s="8">
        <f t="shared" si="2"/>
        <v>518</v>
      </c>
      <c r="M61" s="7"/>
      <c r="N61" s="6">
        <f t="shared" si="3"/>
        <v>0</v>
      </c>
      <c r="U61" s="13">
        <f t="shared" si="4"/>
        <v>7</v>
      </c>
      <c r="V61" s="13">
        <f t="shared" si="5"/>
        <v>518</v>
      </c>
    </row>
    <row r="62" spans="1:22" ht="16.5" customHeight="1">
      <c r="A62" s="1">
        <v>61</v>
      </c>
      <c r="B62" s="163"/>
      <c r="C62" s="182" t="s">
        <v>95</v>
      </c>
      <c r="D62" s="114">
        <v>0.625</v>
      </c>
      <c r="E62" s="168"/>
      <c r="F62" s="169">
        <v>10</v>
      </c>
      <c r="G62" s="170">
        <v>7</v>
      </c>
      <c r="H62" s="102">
        <v>74</v>
      </c>
      <c r="I62" s="103"/>
      <c r="J62" s="1">
        <f t="shared" si="0"/>
        <v>1</v>
      </c>
      <c r="K62" s="8">
        <f t="shared" si="1"/>
        <v>7</v>
      </c>
      <c r="L62" s="8">
        <f t="shared" si="2"/>
        <v>518</v>
      </c>
      <c r="M62" s="7"/>
      <c r="N62" s="6">
        <f t="shared" si="3"/>
        <v>0</v>
      </c>
      <c r="U62" s="13">
        <f t="shared" si="4"/>
        <v>7</v>
      </c>
      <c r="V62" s="13">
        <f t="shared" si="5"/>
        <v>518</v>
      </c>
    </row>
    <row r="63" spans="1:22" ht="16.5" customHeight="1">
      <c r="A63" s="1">
        <v>62</v>
      </c>
      <c r="B63" s="163"/>
      <c r="C63" s="182" t="s">
        <v>93</v>
      </c>
      <c r="D63" s="114">
        <v>0.375</v>
      </c>
      <c r="E63" s="161" t="s">
        <v>132</v>
      </c>
      <c r="F63" s="169">
        <v>10</v>
      </c>
      <c r="G63" s="170">
        <v>13</v>
      </c>
      <c r="H63" s="102">
        <v>74</v>
      </c>
      <c r="I63" s="103"/>
      <c r="J63" s="1">
        <f t="shared" si="0"/>
        <v>1</v>
      </c>
      <c r="K63" s="8">
        <f t="shared" si="1"/>
        <v>13</v>
      </c>
      <c r="L63" s="8">
        <f t="shared" si="2"/>
        <v>962</v>
      </c>
      <c r="M63" s="7"/>
      <c r="N63" s="6">
        <f t="shared" si="3"/>
        <v>0</v>
      </c>
      <c r="U63" s="13">
        <f t="shared" si="4"/>
        <v>13</v>
      </c>
      <c r="V63" s="13">
        <f t="shared" si="5"/>
        <v>962</v>
      </c>
    </row>
    <row r="64" spans="1:22" ht="16.5" customHeight="1">
      <c r="A64" s="1">
        <v>63</v>
      </c>
      <c r="B64" s="163"/>
      <c r="C64" s="182" t="s">
        <v>95</v>
      </c>
      <c r="D64" s="114">
        <v>0.625</v>
      </c>
      <c r="E64" s="168"/>
      <c r="F64" s="169">
        <v>10</v>
      </c>
      <c r="G64" s="170">
        <v>13</v>
      </c>
      <c r="H64" s="102">
        <v>74</v>
      </c>
      <c r="I64" s="103"/>
      <c r="J64" s="1">
        <f t="shared" si="0"/>
        <v>1</v>
      </c>
      <c r="K64" s="8">
        <f t="shared" si="1"/>
        <v>13</v>
      </c>
      <c r="L64" s="8">
        <f t="shared" si="2"/>
        <v>962</v>
      </c>
      <c r="M64" s="7"/>
      <c r="N64" s="6">
        <f t="shared" si="3"/>
        <v>0</v>
      </c>
      <c r="U64" s="13">
        <f t="shared" si="4"/>
        <v>13</v>
      </c>
      <c r="V64" s="13">
        <f t="shared" si="5"/>
        <v>962</v>
      </c>
    </row>
    <row r="65" spans="1:22" ht="16.5" customHeight="1">
      <c r="A65" s="1">
        <v>64</v>
      </c>
      <c r="B65" s="163"/>
      <c r="C65" s="182" t="s">
        <v>93</v>
      </c>
      <c r="D65" s="114">
        <v>0.375</v>
      </c>
      <c r="E65" s="161" t="s">
        <v>133</v>
      </c>
      <c r="F65" s="169">
        <v>10</v>
      </c>
      <c r="G65" s="170">
        <v>7</v>
      </c>
      <c r="H65" s="102">
        <v>74</v>
      </c>
      <c r="I65" s="103"/>
      <c r="J65" s="1">
        <f t="shared" si="0"/>
        <v>1</v>
      </c>
      <c r="K65" s="8">
        <f t="shared" si="1"/>
        <v>7</v>
      </c>
      <c r="L65" s="8">
        <f t="shared" si="2"/>
        <v>518</v>
      </c>
      <c r="M65" s="7"/>
      <c r="N65" s="6">
        <f t="shared" si="3"/>
        <v>0</v>
      </c>
      <c r="U65" s="13">
        <f t="shared" si="4"/>
        <v>7</v>
      </c>
      <c r="V65" s="13">
        <f t="shared" si="5"/>
        <v>518</v>
      </c>
    </row>
    <row r="66" spans="1:22" ht="16.5" customHeight="1">
      <c r="A66" s="1">
        <v>65</v>
      </c>
      <c r="B66" s="163"/>
      <c r="C66" s="182" t="s">
        <v>95</v>
      </c>
      <c r="D66" s="114">
        <v>0.625</v>
      </c>
      <c r="E66" s="168"/>
      <c r="F66" s="169">
        <v>10</v>
      </c>
      <c r="G66" s="170">
        <v>7</v>
      </c>
      <c r="H66" s="102">
        <v>74</v>
      </c>
      <c r="I66" s="103"/>
      <c r="J66" s="1">
        <f t="shared" si="0"/>
        <v>1</v>
      </c>
      <c r="K66" s="8">
        <f t="shared" si="1"/>
        <v>7</v>
      </c>
      <c r="L66" s="8">
        <f t="shared" si="2"/>
        <v>518</v>
      </c>
      <c r="M66" s="7"/>
      <c r="N66" s="6">
        <f t="shared" si="3"/>
        <v>0</v>
      </c>
      <c r="U66" s="13">
        <f t="shared" si="4"/>
        <v>7</v>
      </c>
      <c r="V66" s="13">
        <f t="shared" si="5"/>
        <v>518</v>
      </c>
    </row>
    <row r="67" spans="1:22" ht="16.5" customHeight="1">
      <c r="A67" s="1">
        <v>66</v>
      </c>
      <c r="B67" s="173"/>
      <c r="C67" s="182" t="s">
        <v>93</v>
      </c>
      <c r="D67" s="114">
        <v>0.375</v>
      </c>
      <c r="E67" s="161" t="s">
        <v>134</v>
      </c>
      <c r="F67" s="169">
        <v>10</v>
      </c>
      <c r="G67" s="170">
        <v>8</v>
      </c>
      <c r="H67" s="102">
        <v>74</v>
      </c>
      <c r="I67" s="103"/>
      <c r="J67" s="1">
        <f t="shared" ref="J67:J130" si="6">ROUNDUP(F67/20,0)</f>
        <v>1</v>
      </c>
      <c r="K67" s="8">
        <f t="shared" ref="K67:K130" si="7">$P$3*J67*G67</f>
        <v>8</v>
      </c>
      <c r="L67" s="8">
        <f t="shared" ref="L67:L130" si="8">$P$3*J67*G67*H67</f>
        <v>592</v>
      </c>
      <c r="M67" s="7"/>
      <c r="N67" s="6">
        <f t="shared" ref="N67:N130" si="9">IFERROR(K67/M67,0)</f>
        <v>0</v>
      </c>
      <c r="U67" s="13">
        <f t="shared" ref="U67:U130" si="10">IFERROR(G67*J67,0)</f>
        <v>8</v>
      </c>
      <c r="V67" s="13">
        <f t="shared" ref="V67:V130" si="11">IFERROR(U67*H67,0)</f>
        <v>592</v>
      </c>
    </row>
    <row r="68" spans="1:22" ht="16.5" customHeight="1">
      <c r="A68" s="1">
        <v>67</v>
      </c>
      <c r="B68" s="173"/>
      <c r="C68" s="182" t="s">
        <v>95</v>
      </c>
      <c r="D68" s="114">
        <v>0.625</v>
      </c>
      <c r="E68" s="168"/>
      <c r="F68" s="169">
        <v>10</v>
      </c>
      <c r="G68" s="170">
        <v>8</v>
      </c>
      <c r="H68" s="102">
        <v>74</v>
      </c>
      <c r="I68" s="103"/>
      <c r="J68" s="1">
        <f t="shared" si="6"/>
        <v>1</v>
      </c>
      <c r="K68" s="8">
        <f t="shared" si="7"/>
        <v>8</v>
      </c>
      <c r="L68" s="8">
        <f t="shared" si="8"/>
        <v>592</v>
      </c>
      <c r="M68" s="7"/>
      <c r="N68" s="6">
        <f t="shared" si="9"/>
        <v>0</v>
      </c>
      <c r="U68" s="13">
        <f t="shared" si="10"/>
        <v>8</v>
      </c>
      <c r="V68" s="13">
        <f t="shared" si="11"/>
        <v>592</v>
      </c>
    </row>
    <row r="69" spans="1:22" ht="16.5" customHeight="1">
      <c r="A69" s="1">
        <v>68</v>
      </c>
      <c r="B69" s="163"/>
      <c r="C69" s="182" t="s">
        <v>93</v>
      </c>
      <c r="D69" s="114">
        <v>0.375</v>
      </c>
      <c r="E69" s="161" t="s">
        <v>135</v>
      </c>
      <c r="F69" s="169">
        <v>10</v>
      </c>
      <c r="G69" s="170">
        <v>8</v>
      </c>
      <c r="H69" s="102">
        <v>74</v>
      </c>
      <c r="I69" s="103"/>
      <c r="J69" s="1">
        <f t="shared" si="6"/>
        <v>1</v>
      </c>
      <c r="K69" s="8">
        <f t="shared" si="7"/>
        <v>8</v>
      </c>
      <c r="L69" s="8">
        <f t="shared" si="8"/>
        <v>592</v>
      </c>
      <c r="M69" s="7"/>
      <c r="N69" s="6">
        <f t="shared" si="9"/>
        <v>0</v>
      </c>
      <c r="U69" s="13">
        <f t="shared" si="10"/>
        <v>8</v>
      </c>
      <c r="V69" s="13">
        <f t="shared" si="11"/>
        <v>592</v>
      </c>
    </row>
    <row r="70" spans="1:22" ht="16.5" customHeight="1">
      <c r="A70" s="1">
        <v>69</v>
      </c>
      <c r="B70" s="167"/>
      <c r="C70" s="182" t="s">
        <v>95</v>
      </c>
      <c r="D70" s="114" t="s">
        <v>136</v>
      </c>
      <c r="E70" s="168"/>
      <c r="F70" s="169">
        <v>10</v>
      </c>
      <c r="G70" s="170">
        <v>8</v>
      </c>
      <c r="H70" s="102">
        <v>74</v>
      </c>
      <c r="I70" s="103"/>
      <c r="J70" s="1">
        <f t="shared" si="6"/>
        <v>1</v>
      </c>
      <c r="K70" s="8">
        <f t="shared" si="7"/>
        <v>8</v>
      </c>
      <c r="L70" s="8">
        <f t="shared" si="8"/>
        <v>592</v>
      </c>
      <c r="M70" s="7"/>
      <c r="N70" s="6">
        <f t="shared" si="9"/>
        <v>0</v>
      </c>
      <c r="U70" s="13">
        <f t="shared" si="10"/>
        <v>8</v>
      </c>
      <c r="V70" s="13">
        <f t="shared" si="11"/>
        <v>592</v>
      </c>
    </row>
    <row r="71" spans="1:22" ht="16.5" customHeight="1">
      <c r="A71" s="1">
        <v>70</v>
      </c>
      <c r="B71" s="163" t="s">
        <v>137</v>
      </c>
      <c r="C71" s="159" t="s">
        <v>93</v>
      </c>
      <c r="D71" s="114">
        <v>0.375</v>
      </c>
      <c r="E71" s="161" t="s">
        <v>138</v>
      </c>
      <c r="F71" s="169">
        <v>30</v>
      </c>
      <c r="G71" s="170">
        <v>7</v>
      </c>
      <c r="H71" s="102">
        <v>74</v>
      </c>
      <c r="I71" s="103"/>
      <c r="J71" s="1">
        <f t="shared" si="6"/>
        <v>2</v>
      </c>
      <c r="K71" s="8">
        <f t="shared" si="7"/>
        <v>14</v>
      </c>
      <c r="L71" s="8">
        <f t="shared" si="8"/>
        <v>1036</v>
      </c>
      <c r="M71" s="7"/>
      <c r="N71" s="6">
        <f t="shared" si="9"/>
        <v>0</v>
      </c>
      <c r="U71" s="13">
        <f t="shared" si="10"/>
        <v>14</v>
      </c>
      <c r="V71" s="13">
        <f t="shared" si="11"/>
        <v>1036</v>
      </c>
    </row>
    <row r="72" spans="1:22" ht="16.5" customHeight="1">
      <c r="A72" s="1">
        <v>71</v>
      </c>
      <c r="B72" s="163"/>
      <c r="C72" s="159" t="s">
        <v>95</v>
      </c>
      <c r="D72" s="114">
        <v>0.55208333333333337</v>
      </c>
      <c r="E72" s="168"/>
      <c r="F72" s="169">
        <v>30</v>
      </c>
      <c r="G72" s="170">
        <v>7</v>
      </c>
      <c r="H72" s="102">
        <v>74</v>
      </c>
      <c r="I72" s="103"/>
      <c r="J72" s="1">
        <f t="shared" si="6"/>
        <v>2</v>
      </c>
      <c r="K72" s="8">
        <f t="shared" si="7"/>
        <v>14</v>
      </c>
      <c r="L72" s="8">
        <f t="shared" si="8"/>
        <v>1036</v>
      </c>
      <c r="M72" s="7"/>
      <c r="N72" s="6">
        <f t="shared" si="9"/>
        <v>0</v>
      </c>
      <c r="U72" s="13">
        <f t="shared" si="10"/>
        <v>14</v>
      </c>
      <c r="V72" s="13">
        <f t="shared" si="11"/>
        <v>1036</v>
      </c>
    </row>
    <row r="73" spans="1:22" ht="16.5" customHeight="1">
      <c r="A73" s="1">
        <v>72</v>
      </c>
      <c r="B73" s="163"/>
      <c r="C73" s="159" t="s">
        <v>93</v>
      </c>
      <c r="D73" s="114">
        <v>0.375</v>
      </c>
      <c r="E73" s="161" t="s">
        <v>139</v>
      </c>
      <c r="F73" s="169">
        <v>30</v>
      </c>
      <c r="G73" s="170">
        <v>3</v>
      </c>
      <c r="H73" s="102">
        <v>74</v>
      </c>
      <c r="I73" s="103"/>
      <c r="J73" s="1">
        <f t="shared" si="6"/>
        <v>2</v>
      </c>
      <c r="K73" s="8">
        <f t="shared" si="7"/>
        <v>6</v>
      </c>
      <c r="L73" s="8">
        <f t="shared" si="8"/>
        <v>444</v>
      </c>
      <c r="M73" s="7"/>
      <c r="N73" s="6">
        <f t="shared" si="9"/>
        <v>0</v>
      </c>
      <c r="U73" s="13">
        <f t="shared" si="10"/>
        <v>6</v>
      </c>
      <c r="V73" s="13">
        <f t="shared" si="11"/>
        <v>444</v>
      </c>
    </row>
    <row r="74" spans="1:22" ht="16.5" customHeight="1">
      <c r="A74" s="1">
        <v>73</v>
      </c>
      <c r="B74" s="167"/>
      <c r="C74" s="159" t="s">
        <v>95</v>
      </c>
      <c r="D74" s="114">
        <v>0.62152777777777779</v>
      </c>
      <c r="E74" s="168"/>
      <c r="F74" s="169">
        <v>30</v>
      </c>
      <c r="G74" s="170">
        <v>3</v>
      </c>
      <c r="H74" s="102">
        <v>74</v>
      </c>
      <c r="I74" s="103"/>
      <c r="J74" s="1">
        <f t="shared" si="6"/>
        <v>2</v>
      </c>
      <c r="K74" s="8">
        <f t="shared" si="7"/>
        <v>6</v>
      </c>
      <c r="L74" s="8">
        <f t="shared" si="8"/>
        <v>444</v>
      </c>
      <c r="M74" s="7"/>
      <c r="N74" s="6">
        <f t="shared" si="9"/>
        <v>0</v>
      </c>
      <c r="U74" s="13">
        <f t="shared" si="10"/>
        <v>6</v>
      </c>
      <c r="V74" s="13">
        <f t="shared" si="11"/>
        <v>444</v>
      </c>
    </row>
    <row r="75" spans="1:22" ht="16.5" customHeight="1">
      <c r="A75" s="1">
        <v>74</v>
      </c>
      <c r="B75" s="158" t="s">
        <v>140</v>
      </c>
      <c r="C75" s="159" t="s">
        <v>93</v>
      </c>
      <c r="D75" s="114">
        <v>0.375</v>
      </c>
      <c r="E75" s="161" t="s">
        <v>141</v>
      </c>
      <c r="F75" s="169">
        <v>5</v>
      </c>
      <c r="G75" s="170">
        <v>3</v>
      </c>
      <c r="H75" s="102">
        <v>74</v>
      </c>
      <c r="I75" s="103"/>
      <c r="J75" s="1">
        <f t="shared" si="6"/>
        <v>1</v>
      </c>
      <c r="K75" s="8">
        <f t="shared" si="7"/>
        <v>3</v>
      </c>
      <c r="L75" s="8">
        <f t="shared" si="8"/>
        <v>222</v>
      </c>
      <c r="M75" s="7"/>
      <c r="N75" s="6">
        <f t="shared" si="9"/>
        <v>0</v>
      </c>
      <c r="U75" s="13">
        <f t="shared" si="10"/>
        <v>3</v>
      </c>
      <c r="V75" s="13">
        <f t="shared" si="11"/>
        <v>222</v>
      </c>
    </row>
    <row r="76" spans="1:22" ht="16.5" customHeight="1">
      <c r="A76" s="1">
        <v>75</v>
      </c>
      <c r="B76" s="163"/>
      <c r="C76" s="159" t="s">
        <v>95</v>
      </c>
      <c r="D76" s="114">
        <v>0.625</v>
      </c>
      <c r="E76" s="168"/>
      <c r="F76" s="169">
        <v>5</v>
      </c>
      <c r="G76" s="170">
        <v>3</v>
      </c>
      <c r="H76" s="102">
        <v>74</v>
      </c>
      <c r="I76" s="103"/>
      <c r="J76" s="1">
        <f t="shared" si="6"/>
        <v>1</v>
      </c>
      <c r="K76" s="8">
        <f t="shared" si="7"/>
        <v>3</v>
      </c>
      <c r="L76" s="8">
        <f t="shared" si="8"/>
        <v>222</v>
      </c>
      <c r="M76" s="7"/>
      <c r="N76" s="6">
        <f t="shared" si="9"/>
        <v>0</v>
      </c>
      <c r="U76" s="13">
        <f t="shared" si="10"/>
        <v>3</v>
      </c>
      <c r="V76" s="13">
        <f t="shared" si="11"/>
        <v>222</v>
      </c>
    </row>
    <row r="77" spans="1:22" ht="16.5" customHeight="1">
      <c r="A77" s="1">
        <v>76</v>
      </c>
      <c r="B77" s="163"/>
      <c r="C77" s="159" t="s">
        <v>93</v>
      </c>
      <c r="D77" s="114" t="s">
        <v>142</v>
      </c>
      <c r="E77" s="161" t="s">
        <v>143</v>
      </c>
      <c r="F77" s="169">
        <v>19</v>
      </c>
      <c r="G77" s="170">
        <v>5</v>
      </c>
      <c r="H77" s="102">
        <v>74</v>
      </c>
      <c r="I77" s="103"/>
      <c r="J77" s="1">
        <f t="shared" si="6"/>
        <v>1</v>
      </c>
      <c r="K77" s="8">
        <f t="shared" si="7"/>
        <v>5</v>
      </c>
      <c r="L77" s="8">
        <f t="shared" si="8"/>
        <v>370</v>
      </c>
      <c r="M77" s="7"/>
      <c r="N77" s="6">
        <f t="shared" si="9"/>
        <v>0</v>
      </c>
      <c r="U77" s="13">
        <f t="shared" si="10"/>
        <v>5</v>
      </c>
      <c r="V77" s="13">
        <f t="shared" si="11"/>
        <v>370</v>
      </c>
    </row>
    <row r="78" spans="1:22" ht="16.5" customHeight="1">
      <c r="A78" s="1">
        <v>77</v>
      </c>
      <c r="B78" s="167"/>
      <c r="C78" s="159" t="s">
        <v>95</v>
      </c>
      <c r="D78" s="114">
        <v>0.63888888888888895</v>
      </c>
      <c r="E78" s="168"/>
      <c r="F78" s="169">
        <v>19</v>
      </c>
      <c r="G78" s="170">
        <v>5</v>
      </c>
      <c r="H78" s="102">
        <v>74</v>
      </c>
      <c r="I78" s="138"/>
      <c r="J78" s="1">
        <f t="shared" si="6"/>
        <v>1</v>
      </c>
      <c r="K78" s="8">
        <f t="shared" si="7"/>
        <v>5</v>
      </c>
      <c r="L78" s="8">
        <f t="shared" si="8"/>
        <v>370</v>
      </c>
      <c r="M78" s="7"/>
      <c r="N78" s="6">
        <f t="shared" si="9"/>
        <v>0</v>
      </c>
      <c r="U78" s="13">
        <f t="shared" si="10"/>
        <v>5</v>
      </c>
      <c r="V78" s="13">
        <f t="shared" si="11"/>
        <v>370</v>
      </c>
    </row>
    <row r="79" spans="1:22" ht="16.5" customHeight="1">
      <c r="A79" s="1">
        <v>78</v>
      </c>
      <c r="B79" s="158" t="s">
        <v>144</v>
      </c>
      <c r="C79" s="159" t="s">
        <v>93</v>
      </c>
      <c r="D79" s="114">
        <v>0.375</v>
      </c>
      <c r="E79" s="161" t="s">
        <v>145</v>
      </c>
      <c r="F79" s="169">
        <v>17</v>
      </c>
      <c r="G79" s="170">
        <v>10</v>
      </c>
      <c r="H79" s="102">
        <v>74</v>
      </c>
      <c r="I79" s="138"/>
      <c r="J79" s="1">
        <f t="shared" si="6"/>
        <v>1</v>
      </c>
      <c r="K79" s="8">
        <f t="shared" si="7"/>
        <v>10</v>
      </c>
      <c r="L79" s="8">
        <f t="shared" si="8"/>
        <v>740</v>
      </c>
      <c r="M79" s="7"/>
      <c r="N79" s="6">
        <f t="shared" si="9"/>
        <v>0</v>
      </c>
      <c r="U79" s="13">
        <f t="shared" si="10"/>
        <v>10</v>
      </c>
      <c r="V79" s="13">
        <f t="shared" si="11"/>
        <v>740</v>
      </c>
    </row>
    <row r="80" spans="1:22" ht="16.5" customHeight="1">
      <c r="A80" s="1">
        <v>79</v>
      </c>
      <c r="B80" s="163"/>
      <c r="C80" s="159" t="s">
        <v>95</v>
      </c>
      <c r="D80" s="114">
        <v>0.625</v>
      </c>
      <c r="E80" s="168"/>
      <c r="F80" s="169">
        <v>17</v>
      </c>
      <c r="G80" s="170">
        <v>10</v>
      </c>
      <c r="H80" s="102">
        <v>74</v>
      </c>
      <c r="I80" s="138"/>
      <c r="J80" s="1">
        <f t="shared" si="6"/>
        <v>1</v>
      </c>
      <c r="K80" s="8">
        <f t="shared" si="7"/>
        <v>10</v>
      </c>
      <c r="L80" s="8">
        <f t="shared" si="8"/>
        <v>740</v>
      </c>
      <c r="M80" s="7"/>
      <c r="N80" s="6">
        <f t="shared" si="9"/>
        <v>0</v>
      </c>
      <c r="U80" s="13">
        <f t="shared" si="10"/>
        <v>10</v>
      </c>
      <c r="V80" s="13">
        <f t="shared" si="11"/>
        <v>740</v>
      </c>
    </row>
    <row r="81" spans="1:22" ht="16.5" customHeight="1">
      <c r="A81" s="1">
        <v>80</v>
      </c>
      <c r="B81" s="163"/>
      <c r="C81" s="159" t="s">
        <v>93</v>
      </c>
      <c r="D81" s="114">
        <v>0.375</v>
      </c>
      <c r="E81" s="161" t="s">
        <v>146</v>
      </c>
      <c r="F81" s="169">
        <v>12</v>
      </c>
      <c r="G81" s="170">
        <v>6</v>
      </c>
      <c r="H81" s="102">
        <v>74</v>
      </c>
      <c r="I81" s="138"/>
      <c r="J81" s="1">
        <f t="shared" si="6"/>
        <v>1</v>
      </c>
      <c r="K81" s="8">
        <f t="shared" si="7"/>
        <v>6</v>
      </c>
      <c r="L81" s="8">
        <f t="shared" si="8"/>
        <v>444</v>
      </c>
      <c r="M81" s="7"/>
      <c r="N81" s="6">
        <f t="shared" si="9"/>
        <v>0</v>
      </c>
      <c r="U81" s="13">
        <f t="shared" si="10"/>
        <v>6</v>
      </c>
      <c r="V81" s="13">
        <f t="shared" si="11"/>
        <v>444</v>
      </c>
    </row>
    <row r="82" spans="1:22" ht="16.5" customHeight="1">
      <c r="A82" s="1">
        <v>81</v>
      </c>
      <c r="B82" s="163"/>
      <c r="C82" s="159" t="s">
        <v>95</v>
      </c>
      <c r="D82" s="114">
        <v>0.625</v>
      </c>
      <c r="E82" s="168"/>
      <c r="F82" s="169">
        <v>12</v>
      </c>
      <c r="G82" s="170">
        <v>6</v>
      </c>
      <c r="H82" s="102">
        <v>74</v>
      </c>
      <c r="I82" s="138"/>
      <c r="J82" s="1">
        <f t="shared" si="6"/>
        <v>1</v>
      </c>
      <c r="K82" s="8">
        <f t="shared" si="7"/>
        <v>6</v>
      </c>
      <c r="L82" s="8">
        <f t="shared" si="8"/>
        <v>444</v>
      </c>
      <c r="M82" s="7"/>
      <c r="N82" s="6">
        <f t="shared" si="9"/>
        <v>0</v>
      </c>
      <c r="U82" s="13">
        <f t="shared" si="10"/>
        <v>6</v>
      </c>
      <c r="V82" s="13">
        <f t="shared" si="11"/>
        <v>444</v>
      </c>
    </row>
    <row r="83" spans="1:22" ht="16.5" customHeight="1">
      <c r="A83" s="1">
        <v>82</v>
      </c>
      <c r="B83" s="163"/>
      <c r="C83" s="159" t="s">
        <v>93</v>
      </c>
      <c r="D83" s="114">
        <v>0.375</v>
      </c>
      <c r="E83" s="161" t="s">
        <v>147</v>
      </c>
      <c r="F83" s="169">
        <v>6</v>
      </c>
      <c r="G83" s="170">
        <v>21</v>
      </c>
      <c r="H83" s="102">
        <v>74</v>
      </c>
      <c r="I83" s="138"/>
      <c r="J83" s="1">
        <f t="shared" si="6"/>
        <v>1</v>
      </c>
      <c r="K83" s="8">
        <f t="shared" si="7"/>
        <v>21</v>
      </c>
      <c r="L83" s="8">
        <f t="shared" si="8"/>
        <v>1554</v>
      </c>
      <c r="M83" s="7"/>
      <c r="N83" s="6">
        <f t="shared" si="9"/>
        <v>0</v>
      </c>
      <c r="U83" s="13">
        <f t="shared" si="10"/>
        <v>21</v>
      </c>
      <c r="V83" s="13">
        <f t="shared" si="11"/>
        <v>1554</v>
      </c>
    </row>
    <row r="84" spans="1:22" ht="16.5" customHeight="1">
      <c r="A84" s="1">
        <v>83</v>
      </c>
      <c r="B84" s="163"/>
      <c r="C84" s="159" t="s">
        <v>95</v>
      </c>
      <c r="D84" s="114">
        <v>0.625</v>
      </c>
      <c r="E84" s="168"/>
      <c r="F84" s="169">
        <v>6</v>
      </c>
      <c r="G84" s="170">
        <v>21</v>
      </c>
      <c r="H84" s="102">
        <v>74</v>
      </c>
      <c r="I84" s="138"/>
      <c r="J84" s="1">
        <f t="shared" si="6"/>
        <v>1</v>
      </c>
      <c r="K84" s="8">
        <f t="shared" si="7"/>
        <v>21</v>
      </c>
      <c r="L84" s="8">
        <f t="shared" si="8"/>
        <v>1554</v>
      </c>
      <c r="M84" s="7"/>
      <c r="N84" s="6">
        <f t="shared" si="9"/>
        <v>0</v>
      </c>
      <c r="U84" s="13">
        <f t="shared" si="10"/>
        <v>21</v>
      </c>
      <c r="V84" s="13">
        <f t="shared" si="11"/>
        <v>1554</v>
      </c>
    </row>
    <row r="85" spans="1:22" ht="16.5" customHeight="1">
      <c r="A85" s="1">
        <v>84</v>
      </c>
      <c r="B85" s="158" t="s">
        <v>148</v>
      </c>
      <c r="C85" s="159" t="s">
        <v>93</v>
      </c>
      <c r="D85" s="114">
        <v>0.375</v>
      </c>
      <c r="E85" s="161" t="s">
        <v>149</v>
      </c>
      <c r="F85" s="169">
        <v>10</v>
      </c>
      <c r="G85" s="170">
        <v>1.5</v>
      </c>
      <c r="H85" s="102">
        <v>74</v>
      </c>
      <c r="I85" s="138"/>
      <c r="J85" s="1">
        <f t="shared" si="6"/>
        <v>1</v>
      </c>
      <c r="K85" s="8">
        <f t="shared" si="7"/>
        <v>1.5</v>
      </c>
      <c r="L85" s="8">
        <f t="shared" si="8"/>
        <v>111</v>
      </c>
      <c r="M85" s="7"/>
      <c r="N85" s="6">
        <f t="shared" si="9"/>
        <v>0</v>
      </c>
      <c r="U85" s="13">
        <f t="shared" si="10"/>
        <v>1.5</v>
      </c>
      <c r="V85" s="13">
        <f t="shared" si="11"/>
        <v>111</v>
      </c>
    </row>
    <row r="86" spans="1:22" ht="16.5" customHeight="1">
      <c r="A86" s="1">
        <v>85</v>
      </c>
      <c r="B86" s="163"/>
      <c r="C86" s="159" t="s">
        <v>95</v>
      </c>
      <c r="D86" s="114">
        <v>0.625</v>
      </c>
      <c r="E86" s="168"/>
      <c r="F86" s="169">
        <v>10</v>
      </c>
      <c r="G86" s="170">
        <v>1.5</v>
      </c>
      <c r="H86" s="102">
        <v>74</v>
      </c>
      <c r="I86" s="138"/>
      <c r="J86" s="1">
        <f t="shared" si="6"/>
        <v>1</v>
      </c>
      <c r="K86" s="8">
        <f t="shared" si="7"/>
        <v>1.5</v>
      </c>
      <c r="L86" s="8">
        <f t="shared" si="8"/>
        <v>111</v>
      </c>
      <c r="M86" s="7"/>
      <c r="N86" s="6">
        <f t="shared" si="9"/>
        <v>0</v>
      </c>
      <c r="U86" s="13">
        <f t="shared" si="10"/>
        <v>1.5</v>
      </c>
      <c r="V86" s="13">
        <f t="shared" si="11"/>
        <v>111</v>
      </c>
    </row>
    <row r="87" spans="1:22" ht="16.5" customHeight="1">
      <c r="A87" s="1">
        <v>86</v>
      </c>
      <c r="B87" s="163"/>
      <c r="C87" s="159" t="s">
        <v>93</v>
      </c>
      <c r="D87" s="114">
        <v>0.375</v>
      </c>
      <c r="E87" s="161" t="s">
        <v>150</v>
      </c>
      <c r="F87" s="169">
        <v>3</v>
      </c>
      <c r="G87" s="170">
        <v>3.5</v>
      </c>
      <c r="H87" s="102">
        <v>74</v>
      </c>
      <c r="I87" s="138"/>
      <c r="J87" s="1">
        <f t="shared" si="6"/>
        <v>1</v>
      </c>
      <c r="K87" s="8">
        <f t="shared" si="7"/>
        <v>3.5</v>
      </c>
      <c r="L87" s="8">
        <f t="shared" si="8"/>
        <v>259</v>
      </c>
      <c r="M87" s="7"/>
      <c r="N87" s="6">
        <f t="shared" si="9"/>
        <v>0</v>
      </c>
      <c r="U87" s="13">
        <f t="shared" si="10"/>
        <v>3.5</v>
      </c>
      <c r="V87" s="13">
        <f t="shared" si="11"/>
        <v>259</v>
      </c>
    </row>
    <row r="88" spans="1:22" ht="16.5" customHeight="1">
      <c r="A88" s="1">
        <v>87</v>
      </c>
      <c r="B88" s="163"/>
      <c r="C88" s="159" t="s">
        <v>95</v>
      </c>
      <c r="D88" s="114" t="s">
        <v>151</v>
      </c>
      <c r="E88" s="168"/>
      <c r="F88" s="169">
        <v>3</v>
      </c>
      <c r="G88" s="170">
        <v>3.5</v>
      </c>
      <c r="H88" s="102">
        <v>74</v>
      </c>
      <c r="I88" s="138"/>
      <c r="J88" s="1">
        <f t="shared" si="6"/>
        <v>1</v>
      </c>
      <c r="K88" s="8">
        <f t="shared" si="7"/>
        <v>3.5</v>
      </c>
      <c r="L88" s="8">
        <f t="shared" si="8"/>
        <v>259</v>
      </c>
      <c r="M88" s="7"/>
      <c r="N88" s="6">
        <f t="shared" si="9"/>
        <v>0</v>
      </c>
      <c r="U88" s="13">
        <f t="shared" si="10"/>
        <v>3.5</v>
      </c>
      <c r="V88" s="13">
        <f t="shared" si="11"/>
        <v>259</v>
      </c>
    </row>
    <row r="89" spans="1:22" ht="16.5" customHeight="1">
      <c r="A89" s="1">
        <v>88</v>
      </c>
      <c r="B89" s="163"/>
      <c r="C89" s="159" t="s">
        <v>93</v>
      </c>
      <c r="D89" s="114">
        <v>0.375</v>
      </c>
      <c r="E89" s="161" t="s">
        <v>152</v>
      </c>
      <c r="F89" s="169">
        <v>3</v>
      </c>
      <c r="G89" s="170">
        <v>6</v>
      </c>
      <c r="H89" s="102">
        <v>74</v>
      </c>
      <c r="I89" s="138"/>
      <c r="J89" s="1">
        <f t="shared" si="6"/>
        <v>1</v>
      </c>
      <c r="K89" s="8">
        <f t="shared" si="7"/>
        <v>6</v>
      </c>
      <c r="L89" s="8">
        <f t="shared" si="8"/>
        <v>444</v>
      </c>
      <c r="M89" s="7"/>
      <c r="N89" s="6">
        <f t="shared" si="9"/>
        <v>0</v>
      </c>
      <c r="U89" s="13">
        <f t="shared" si="10"/>
        <v>6</v>
      </c>
      <c r="V89" s="13">
        <f t="shared" si="11"/>
        <v>444</v>
      </c>
    </row>
    <row r="90" spans="1:22" ht="16.5" customHeight="1">
      <c r="A90" s="1">
        <v>89</v>
      </c>
      <c r="B90" s="163"/>
      <c r="C90" s="159" t="s">
        <v>95</v>
      </c>
      <c r="D90" s="114">
        <v>0.625</v>
      </c>
      <c r="E90" s="168"/>
      <c r="F90" s="169">
        <v>3</v>
      </c>
      <c r="G90" s="170">
        <v>6</v>
      </c>
      <c r="H90" s="102">
        <v>74</v>
      </c>
      <c r="I90" s="138"/>
      <c r="J90" s="1">
        <f t="shared" si="6"/>
        <v>1</v>
      </c>
      <c r="K90" s="8">
        <f t="shared" si="7"/>
        <v>6</v>
      </c>
      <c r="L90" s="8">
        <f t="shared" si="8"/>
        <v>444</v>
      </c>
      <c r="M90" s="7"/>
      <c r="N90" s="6">
        <f t="shared" si="9"/>
        <v>0</v>
      </c>
      <c r="U90" s="13">
        <f t="shared" si="10"/>
        <v>6</v>
      </c>
      <c r="V90" s="13">
        <f t="shared" si="11"/>
        <v>444</v>
      </c>
    </row>
    <row r="91" spans="1:22" ht="16.5" customHeight="1">
      <c r="A91" s="1">
        <v>90</v>
      </c>
      <c r="B91" s="158" t="s">
        <v>153</v>
      </c>
      <c r="C91" s="159" t="s">
        <v>93</v>
      </c>
      <c r="D91" s="114">
        <v>0.41666666666666669</v>
      </c>
      <c r="E91" s="161" t="s">
        <v>154</v>
      </c>
      <c r="F91" s="169">
        <v>4</v>
      </c>
      <c r="G91" s="170">
        <v>12</v>
      </c>
      <c r="H91" s="102">
        <v>74</v>
      </c>
      <c r="I91" s="138"/>
      <c r="J91" s="1">
        <f t="shared" si="6"/>
        <v>1</v>
      </c>
      <c r="K91" s="8">
        <f t="shared" si="7"/>
        <v>12</v>
      </c>
      <c r="L91" s="8">
        <f t="shared" si="8"/>
        <v>888</v>
      </c>
      <c r="M91" s="7"/>
      <c r="N91" s="6">
        <f t="shared" si="9"/>
        <v>0</v>
      </c>
      <c r="U91" s="13">
        <f t="shared" si="10"/>
        <v>12</v>
      </c>
      <c r="V91" s="13">
        <f t="shared" si="11"/>
        <v>888</v>
      </c>
    </row>
    <row r="92" spans="1:22" ht="16.5" customHeight="1">
      <c r="A92" s="1">
        <v>91</v>
      </c>
      <c r="B92" s="163"/>
      <c r="C92" s="159" t="s">
        <v>95</v>
      </c>
      <c r="D92" s="114">
        <v>0.66319444444444442</v>
      </c>
      <c r="E92" s="168"/>
      <c r="F92" s="169">
        <v>4</v>
      </c>
      <c r="G92" s="170">
        <v>12</v>
      </c>
      <c r="H92" s="102">
        <v>74</v>
      </c>
      <c r="I92" s="138"/>
      <c r="J92" s="1">
        <f t="shared" si="6"/>
        <v>1</v>
      </c>
      <c r="K92" s="8">
        <f t="shared" si="7"/>
        <v>12</v>
      </c>
      <c r="L92" s="8">
        <f t="shared" si="8"/>
        <v>888</v>
      </c>
      <c r="M92" s="7"/>
      <c r="N92" s="6">
        <f t="shared" si="9"/>
        <v>0</v>
      </c>
      <c r="U92" s="13">
        <f t="shared" si="10"/>
        <v>12</v>
      </c>
      <c r="V92" s="13">
        <f t="shared" si="11"/>
        <v>888</v>
      </c>
    </row>
    <row r="93" spans="1:22" ht="16.5" customHeight="1">
      <c r="A93" s="1">
        <v>92</v>
      </c>
      <c r="B93" s="158" t="s">
        <v>155</v>
      </c>
      <c r="C93" s="159" t="s">
        <v>93</v>
      </c>
      <c r="D93" s="114">
        <v>0.39583333333333331</v>
      </c>
      <c r="E93" s="161" t="s">
        <v>156</v>
      </c>
      <c r="F93" s="169">
        <v>4</v>
      </c>
      <c r="G93" s="170">
        <v>6</v>
      </c>
      <c r="H93" s="102">
        <v>74</v>
      </c>
      <c r="I93" s="138"/>
      <c r="J93" s="1">
        <f t="shared" si="6"/>
        <v>1</v>
      </c>
      <c r="K93" s="8">
        <f t="shared" si="7"/>
        <v>6</v>
      </c>
      <c r="L93" s="8">
        <f t="shared" si="8"/>
        <v>444</v>
      </c>
      <c r="M93" s="7"/>
      <c r="N93" s="6">
        <f t="shared" si="9"/>
        <v>0</v>
      </c>
      <c r="U93" s="13">
        <f t="shared" si="10"/>
        <v>6</v>
      </c>
      <c r="V93" s="13">
        <f t="shared" si="11"/>
        <v>444</v>
      </c>
    </row>
    <row r="94" spans="1:22" ht="16.5" customHeight="1">
      <c r="A94" s="1">
        <v>93</v>
      </c>
      <c r="B94" s="163"/>
      <c r="C94" s="159" t="s">
        <v>95</v>
      </c>
      <c r="D94" s="114">
        <v>0.63888888888888895</v>
      </c>
      <c r="E94" s="168"/>
      <c r="F94" s="169">
        <v>4</v>
      </c>
      <c r="G94" s="170">
        <v>6</v>
      </c>
      <c r="H94" s="102">
        <v>74</v>
      </c>
      <c r="I94" s="138"/>
      <c r="J94" s="1">
        <f t="shared" si="6"/>
        <v>1</v>
      </c>
      <c r="K94" s="8">
        <f t="shared" si="7"/>
        <v>6</v>
      </c>
      <c r="L94" s="8">
        <f t="shared" si="8"/>
        <v>444</v>
      </c>
      <c r="M94" s="7"/>
      <c r="N94" s="6">
        <f t="shared" si="9"/>
        <v>0</v>
      </c>
      <c r="U94" s="13">
        <f t="shared" si="10"/>
        <v>6</v>
      </c>
      <c r="V94" s="13">
        <f t="shared" si="11"/>
        <v>444</v>
      </c>
    </row>
    <row r="95" spans="1:22" ht="16.5" customHeight="1">
      <c r="A95" s="1">
        <v>94</v>
      </c>
      <c r="B95" s="163"/>
      <c r="C95" s="159" t="s">
        <v>93</v>
      </c>
      <c r="D95" s="114">
        <v>0.39583333333333331</v>
      </c>
      <c r="E95" s="161" t="s">
        <v>157</v>
      </c>
      <c r="F95" s="169">
        <v>3</v>
      </c>
      <c r="G95" s="170">
        <v>18</v>
      </c>
      <c r="H95" s="102">
        <v>74</v>
      </c>
      <c r="I95" s="138"/>
      <c r="J95" s="1">
        <f t="shared" si="6"/>
        <v>1</v>
      </c>
      <c r="K95" s="8">
        <f t="shared" si="7"/>
        <v>18</v>
      </c>
      <c r="L95" s="8">
        <f t="shared" si="8"/>
        <v>1332</v>
      </c>
      <c r="M95" s="7"/>
      <c r="N95" s="6">
        <f t="shared" si="9"/>
        <v>0</v>
      </c>
      <c r="U95" s="13">
        <f t="shared" si="10"/>
        <v>18</v>
      </c>
      <c r="V95" s="13">
        <f t="shared" si="11"/>
        <v>1332</v>
      </c>
    </row>
    <row r="96" spans="1:22" ht="16.5" customHeight="1">
      <c r="A96" s="1">
        <v>95</v>
      </c>
      <c r="B96" s="163"/>
      <c r="C96" s="159" t="s">
        <v>95</v>
      </c>
      <c r="D96" s="114">
        <v>0.63888888888888895</v>
      </c>
      <c r="E96" s="168"/>
      <c r="F96" s="169">
        <v>3</v>
      </c>
      <c r="G96" s="170">
        <v>18</v>
      </c>
      <c r="H96" s="102">
        <v>74</v>
      </c>
      <c r="I96" s="138"/>
      <c r="J96" s="1">
        <f t="shared" si="6"/>
        <v>1</v>
      </c>
      <c r="K96" s="8">
        <f t="shared" si="7"/>
        <v>18</v>
      </c>
      <c r="L96" s="8">
        <f t="shared" si="8"/>
        <v>1332</v>
      </c>
      <c r="M96" s="7"/>
      <c r="N96" s="6">
        <f t="shared" si="9"/>
        <v>0</v>
      </c>
      <c r="U96" s="13">
        <f t="shared" si="10"/>
        <v>18</v>
      </c>
      <c r="V96" s="13">
        <f t="shared" si="11"/>
        <v>1332</v>
      </c>
    </row>
    <row r="97" spans="1:22" ht="16.5" customHeight="1">
      <c r="A97" s="1">
        <v>96</v>
      </c>
      <c r="B97" s="163"/>
      <c r="C97" s="159" t="s">
        <v>93</v>
      </c>
      <c r="D97" s="114">
        <v>0.39583333333333331</v>
      </c>
      <c r="E97" s="161" t="s">
        <v>158</v>
      </c>
      <c r="F97" s="169">
        <v>5</v>
      </c>
      <c r="G97" s="170">
        <v>8</v>
      </c>
      <c r="H97" s="102">
        <v>74</v>
      </c>
      <c r="I97" s="138"/>
      <c r="J97" s="1">
        <f t="shared" si="6"/>
        <v>1</v>
      </c>
      <c r="K97" s="8">
        <f t="shared" si="7"/>
        <v>8</v>
      </c>
      <c r="L97" s="8">
        <f t="shared" si="8"/>
        <v>592</v>
      </c>
      <c r="M97" s="7"/>
      <c r="N97" s="6">
        <f t="shared" si="9"/>
        <v>0</v>
      </c>
      <c r="U97" s="13">
        <f t="shared" si="10"/>
        <v>8</v>
      </c>
      <c r="V97" s="13">
        <f t="shared" si="11"/>
        <v>592</v>
      </c>
    </row>
    <row r="98" spans="1:22" ht="16.5" customHeight="1">
      <c r="A98" s="1">
        <v>97</v>
      </c>
      <c r="B98" s="163"/>
      <c r="C98" s="159" t="s">
        <v>95</v>
      </c>
      <c r="D98" s="114">
        <v>0.53472222222222221</v>
      </c>
      <c r="E98" s="168"/>
      <c r="F98" s="169">
        <v>5</v>
      </c>
      <c r="G98" s="170">
        <v>8</v>
      </c>
      <c r="H98" s="102">
        <v>74</v>
      </c>
      <c r="I98" s="138"/>
      <c r="J98" s="1">
        <f t="shared" si="6"/>
        <v>1</v>
      </c>
      <c r="K98" s="8">
        <f t="shared" si="7"/>
        <v>8</v>
      </c>
      <c r="L98" s="8">
        <f t="shared" si="8"/>
        <v>592</v>
      </c>
      <c r="M98" s="7"/>
      <c r="N98" s="6">
        <f t="shared" si="9"/>
        <v>0</v>
      </c>
      <c r="U98" s="13">
        <f t="shared" si="10"/>
        <v>8</v>
      </c>
      <c r="V98" s="13">
        <f t="shared" si="11"/>
        <v>592</v>
      </c>
    </row>
    <row r="99" spans="1:22" ht="16.5" customHeight="1">
      <c r="A99" s="1">
        <v>98</v>
      </c>
      <c r="B99" s="158" t="s">
        <v>159</v>
      </c>
      <c r="C99" s="159" t="s">
        <v>93</v>
      </c>
      <c r="D99" s="114">
        <v>0.39583333333333331</v>
      </c>
      <c r="E99" s="161" t="s">
        <v>160</v>
      </c>
      <c r="F99" s="169">
        <v>13</v>
      </c>
      <c r="G99" s="170">
        <v>2</v>
      </c>
      <c r="H99" s="102">
        <v>74</v>
      </c>
      <c r="I99" s="138"/>
      <c r="J99" s="1">
        <f t="shared" si="6"/>
        <v>1</v>
      </c>
      <c r="K99" s="8">
        <f t="shared" si="7"/>
        <v>2</v>
      </c>
      <c r="L99" s="8">
        <f t="shared" si="8"/>
        <v>148</v>
      </c>
      <c r="M99" s="7"/>
      <c r="N99" s="6">
        <f t="shared" si="9"/>
        <v>0</v>
      </c>
      <c r="U99" s="13">
        <f t="shared" si="10"/>
        <v>2</v>
      </c>
      <c r="V99" s="13">
        <f t="shared" si="11"/>
        <v>148</v>
      </c>
    </row>
    <row r="100" spans="1:22" ht="16.5" customHeight="1">
      <c r="A100" s="1">
        <v>99</v>
      </c>
      <c r="B100" s="163"/>
      <c r="C100" s="159" t="s">
        <v>95</v>
      </c>
      <c r="D100" s="114">
        <v>0.64583333333333337</v>
      </c>
      <c r="E100" s="168"/>
      <c r="F100" s="169">
        <v>13</v>
      </c>
      <c r="G100" s="170">
        <v>2</v>
      </c>
      <c r="H100" s="102">
        <v>74</v>
      </c>
      <c r="I100" s="138"/>
      <c r="J100" s="1">
        <f t="shared" si="6"/>
        <v>1</v>
      </c>
      <c r="K100" s="8">
        <f t="shared" si="7"/>
        <v>2</v>
      </c>
      <c r="L100" s="8">
        <f t="shared" si="8"/>
        <v>148</v>
      </c>
      <c r="M100" s="7"/>
      <c r="N100" s="6">
        <f t="shared" si="9"/>
        <v>0</v>
      </c>
      <c r="U100" s="13">
        <f t="shared" si="10"/>
        <v>2</v>
      </c>
      <c r="V100" s="13">
        <f t="shared" si="11"/>
        <v>148</v>
      </c>
    </row>
    <row r="101" spans="1:22" ht="16.5" customHeight="1">
      <c r="A101" s="1">
        <v>100</v>
      </c>
      <c r="B101" s="158" t="s">
        <v>161</v>
      </c>
      <c r="C101" s="159" t="s">
        <v>93</v>
      </c>
      <c r="D101" s="114">
        <v>0.39583333333333331</v>
      </c>
      <c r="E101" s="161" t="s">
        <v>162</v>
      </c>
      <c r="F101" s="169">
        <v>2</v>
      </c>
      <c r="G101" s="170">
        <v>3.5</v>
      </c>
      <c r="H101" s="102">
        <v>74</v>
      </c>
      <c r="I101" s="138"/>
      <c r="J101" s="1">
        <f t="shared" si="6"/>
        <v>1</v>
      </c>
      <c r="K101" s="8">
        <f t="shared" si="7"/>
        <v>3.5</v>
      </c>
      <c r="L101" s="8">
        <f t="shared" si="8"/>
        <v>259</v>
      </c>
      <c r="M101" s="7"/>
      <c r="N101" s="6">
        <f t="shared" si="9"/>
        <v>0</v>
      </c>
      <c r="U101" s="13">
        <f t="shared" si="10"/>
        <v>3.5</v>
      </c>
      <c r="V101" s="13">
        <f t="shared" si="11"/>
        <v>259</v>
      </c>
    </row>
    <row r="102" spans="1:22" ht="16.5" customHeight="1">
      <c r="A102" s="1">
        <v>101</v>
      </c>
      <c r="B102" s="163"/>
      <c r="C102" s="159" t="s">
        <v>95</v>
      </c>
      <c r="D102" s="114">
        <v>0.64236111111111105</v>
      </c>
      <c r="E102" s="168"/>
      <c r="F102" s="169">
        <v>2</v>
      </c>
      <c r="G102" s="170">
        <v>3.5</v>
      </c>
      <c r="H102" s="102">
        <v>74</v>
      </c>
      <c r="I102" s="138"/>
      <c r="J102" s="1">
        <f t="shared" si="6"/>
        <v>1</v>
      </c>
      <c r="K102" s="8">
        <f t="shared" si="7"/>
        <v>3.5</v>
      </c>
      <c r="L102" s="8">
        <f t="shared" si="8"/>
        <v>259</v>
      </c>
      <c r="M102" s="7"/>
      <c r="N102" s="6">
        <f t="shared" si="9"/>
        <v>0</v>
      </c>
      <c r="U102" s="13">
        <f t="shared" si="10"/>
        <v>3.5</v>
      </c>
      <c r="V102" s="13">
        <f t="shared" si="11"/>
        <v>259</v>
      </c>
    </row>
    <row r="103" spans="1:22" ht="16.5" customHeight="1">
      <c r="A103" s="1">
        <v>102</v>
      </c>
      <c r="B103" s="158" t="s">
        <v>163</v>
      </c>
      <c r="C103" s="159" t="s">
        <v>93</v>
      </c>
      <c r="D103" s="114">
        <v>0.375</v>
      </c>
      <c r="E103" s="161" t="s">
        <v>164</v>
      </c>
      <c r="F103" s="169">
        <v>36</v>
      </c>
      <c r="G103" s="170">
        <v>2.5</v>
      </c>
      <c r="H103" s="102">
        <v>74</v>
      </c>
      <c r="I103" s="138"/>
      <c r="J103" s="1">
        <f t="shared" si="6"/>
        <v>2</v>
      </c>
      <c r="K103" s="8">
        <f t="shared" si="7"/>
        <v>5</v>
      </c>
      <c r="L103" s="8">
        <f t="shared" si="8"/>
        <v>370</v>
      </c>
      <c r="M103" s="7"/>
      <c r="N103" s="6">
        <f t="shared" si="9"/>
        <v>0</v>
      </c>
      <c r="U103" s="13">
        <f t="shared" si="10"/>
        <v>5</v>
      </c>
      <c r="V103" s="13">
        <f t="shared" si="11"/>
        <v>370</v>
      </c>
    </row>
    <row r="104" spans="1:22" ht="16.5" customHeight="1">
      <c r="A104" s="1">
        <v>103</v>
      </c>
      <c r="B104" s="163"/>
      <c r="C104" s="159" t="s">
        <v>95</v>
      </c>
      <c r="D104" s="114">
        <v>0.5625</v>
      </c>
      <c r="E104" s="165"/>
      <c r="F104" s="169">
        <v>18</v>
      </c>
      <c r="G104" s="170">
        <v>2.5</v>
      </c>
      <c r="H104" s="102">
        <v>74</v>
      </c>
      <c r="I104" s="138"/>
      <c r="J104" s="1">
        <f t="shared" si="6"/>
        <v>1</v>
      </c>
      <c r="K104" s="8">
        <f t="shared" si="7"/>
        <v>2.5</v>
      </c>
      <c r="L104" s="8">
        <f t="shared" si="8"/>
        <v>185</v>
      </c>
      <c r="M104" s="7"/>
      <c r="N104" s="6">
        <f t="shared" si="9"/>
        <v>0</v>
      </c>
      <c r="U104" s="13">
        <f t="shared" si="10"/>
        <v>2.5</v>
      </c>
      <c r="V104" s="13">
        <f t="shared" si="11"/>
        <v>185</v>
      </c>
    </row>
    <row r="105" spans="1:22" ht="16.5" customHeight="1">
      <c r="A105" s="1">
        <v>104</v>
      </c>
      <c r="B105" s="163"/>
      <c r="C105" s="159" t="s">
        <v>95</v>
      </c>
      <c r="D105" s="114" t="s">
        <v>165</v>
      </c>
      <c r="E105" s="168"/>
      <c r="F105" s="169">
        <v>18</v>
      </c>
      <c r="G105" s="170">
        <v>2.5</v>
      </c>
      <c r="H105" s="102">
        <v>74</v>
      </c>
      <c r="I105" s="138"/>
      <c r="J105" s="1">
        <f t="shared" si="6"/>
        <v>1</v>
      </c>
      <c r="K105" s="8">
        <f t="shared" si="7"/>
        <v>2.5</v>
      </c>
      <c r="L105" s="8">
        <f t="shared" si="8"/>
        <v>185</v>
      </c>
      <c r="M105" s="7"/>
      <c r="N105" s="6">
        <f t="shared" si="9"/>
        <v>0</v>
      </c>
      <c r="U105" s="13">
        <f t="shared" si="10"/>
        <v>2.5</v>
      </c>
      <c r="V105" s="13">
        <f t="shared" si="11"/>
        <v>185</v>
      </c>
    </row>
    <row r="106" spans="1:22" ht="16.5" customHeight="1">
      <c r="A106" s="1">
        <v>105</v>
      </c>
      <c r="B106" s="158" t="s">
        <v>166</v>
      </c>
      <c r="C106" s="159" t="s">
        <v>93</v>
      </c>
      <c r="D106" s="114">
        <v>0.39583333333333331</v>
      </c>
      <c r="E106" s="161" t="s">
        <v>167</v>
      </c>
      <c r="F106" s="169">
        <v>2</v>
      </c>
      <c r="G106" s="170">
        <v>5</v>
      </c>
      <c r="H106" s="102">
        <v>74</v>
      </c>
      <c r="I106" s="138"/>
      <c r="J106" s="1">
        <f t="shared" si="6"/>
        <v>1</v>
      </c>
      <c r="K106" s="8">
        <f t="shared" si="7"/>
        <v>5</v>
      </c>
      <c r="L106" s="8">
        <f t="shared" si="8"/>
        <v>370</v>
      </c>
      <c r="M106" s="7"/>
      <c r="N106" s="6">
        <f t="shared" si="9"/>
        <v>0</v>
      </c>
      <c r="U106" s="13">
        <f t="shared" si="10"/>
        <v>5</v>
      </c>
      <c r="V106" s="13">
        <f t="shared" si="11"/>
        <v>370</v>
      </c>
    </row>
    <row r="107" spans="1:22" ht="16.5" customHeight="1">
      <c r="A107" s="1">
        <v>106</v>
      </c>
      <c r="B107" s="163"/>
      <c r="C107" s="159" t="s">
        <v>95</v>
      </c>
      <c r="D107" s="114">
        <v>0.63888888888888895</v>
      </c>
      <c r="E107" s="168"/>
      <c r="F107" s="169">
        <v>2</v>
      </c>
      <c r="G107" s="170">
        <v>5</v>
      </c>
      <c r="H107" s="102">
        <v>74</v>
      </c>
      <c r="I107" s="138"/>
      <c r="J107" s="1">
        <f t="shared" si="6"/>
        <v>1</v>
      </c>
      <c r="K107" s="8">
        <f t="shared" si="7"/>
        <v>5</v>
      </c>
      <c r="L107" s="8">
        <f t="shared" si="8"/>
        <v>370</v>
      </c>
      <c r="M107" s="7"/>
      <c r="N107" s="6">
        <f t="shared" si="9"/>
        <v>0</v>
      </c>
      <c r="U107" s="13">
        <f t="shared" si="10"/>
        <v>5</v>
      </c>
      <c r="V107" s="13">
        <f t="shared" si="11"/>
        <v>370</v>
      </c>
    </row>
    <row r="108" spans="1:22" ht="16.5" customHeight="1">
      <c r="A108" s="1">
        <v>107</v>
      </c>
      <c r="B108" s="158" t="s">
        <v>168</v>
      </c>
      <c r="C108" s="159" t="s">
        <v>93</v>
      </c>
      <c r="D108" s="114">
        <v>0.39583333333333331</v>
      </c>
      <c r="E108" s="161" t="s">
        <v>169</v>
      </c>
      <c r="F108" s="169">
        <v>10</v>
      </c>
      <c r="G108" s="170">
        <v>4</v>
      </c>
      <c r="H108" s="102">
        <v>74</v>
      </c>
      <c r="I108" s="138"/>
      <c r="J108" s="1">
        <f t="shared" si="6"/>
        <v>1</v>
      </c>
      <c r="K108" s="8">
        <f t="shared" si="7"/>
        <v>4</v>
      </c>
      <c r="L108" s="8">
        <f t="shared" si="8"/>
        <v>296</v>
      </c>
      <c r="M108" s="7"/>
      <c r="N108" s="6">
        <f t="shared" si="9"/>
        <v>0</v>
      </c>
      <c r="U108" s="13">
        <f t="shared" si="10"/>
        <v>4</v>
      </c>
      <c r="V108" s="13">
        <f t="shared" si="11"/>
        <v>296</v>
      </c>
    </row>
    <row r="109" spans="1:22" ht="16.5" customHeight="1">
      <c r="A109" s="1">
        <v>108</v>
      </c>
      <c r="B109" s="163"/>
      <c r="C109" s="159" t="s">
        <v>95</v>
      </c>
      <c r="D109" s="114">
        <v>0.64583333333333337</v>
      </c>
      <c r="E109" s="168"/>
      <c r="F109" s="169">
        <v>10</v>
      </c>
      <c r="G109" s="170">
        <v>4</v>
      </c>
      <c r="H109" s="102">
        <v>74</v>
      </c>
      <c r="I109" s="138"/>
      <c r="J109" s="1">
        <f t="shared" si="6"/>
        <v>1</v>
      </c>
      <c r="K109" s="8">
        <f t="shared" si="7"/>
        <v>4</v>
      </c>
      <c r="L109" s="8">
        <f t="shared" si="8"/>
        <v>296</v>
      </c>
      <c r="M109" s="7"/>
      <c r="N109" s="6">
        <f t="shared" si="9"/>
        <v>0</v>
      </c>
      <c r="U109" s="13">
        <f t="shared" si="10"/>
        <v>4</v>
      </c>
      <c r="V109" s="13">
        <f t="shared" si="11"/>
        <v>296</v>
      </c>
    </row>
    <row r="110" spans="1:22" ht="16.5" customHeight="1">
      <c r="A110" s="1">
        <v>109</v>
      </c>
      <c r="B110" s="163"/>
      <c r="C110" s="159" t="s">
        <v>93</v>
      </c>
      <c r="D110" s="114">
        <v>0.39583333333333331</v>
      </c>
      <c r="E110" s="161" t="s">
        <v>170</v>
      </c>
      <c r="F110" s="169">
        <v>14</v>
      </c>
      <c r="G110" s="170">
        <v>5</v>
      </c>
      <c r="H110" s="102">
        <v>74</v>
      </c>
      <c r="I110" s="101"/>
      <c r="J110" s="1">
        <f t="shared" si="6"/>
        <v>1</v>
      </c>
      <c r="K110" s="8">
        <f t="shared" si="7"/>
        <v>5</v>
      </c>
      <c r="L110" s="8">
        <f t="shared" si="8"/>
        <v>370</v>
      </c>
      <c r="M110" s="7"/>
      <c r="N110" s="6">
        <f t="shared" si="9"/>
        <v>0</v>
      </c>
      <c r="U110" s="13">
        <f t="shared" si="10"/>
        <v>5</v>
      </c>
      <c r="V110" s="13">
        <f t="shared" si="11"/>
        <v>370</v>
      </c>
    </row>
    <row r="111" spans="1:22" ht="16.5" customHeight="1">
      <c r="A111" s="1">
        <v>110</v>
      </c>
      <c r="B111" s="163"/>
      <c r="C111" s="159" t="s">
        <v>95</v>
      </c>
      <c r="D111" s="114">
        <v>0.64583333333333337</v>
      </c>
      <c r="E111" s="168"/>
      <c r="F111" s="169">
        <v>14</v>
      </c>
      <c r="G111" s="170">
        <v>5</v>
      </c>
      <c r="H111" s="102">
        <v>74</v>
      </c>
      <c r="I111" s="101"/>
      <c r="J111" s="1">
        <f t="shared" si="6"/>
        <v>1</v>
      </c>
      <c r="K111" s="8">
        <f t="shared" si="7"/>
        <v>5</v>
      </c>
      <c r="L111" s="8">
        <f t="shared" si="8"/>
        <v>370</v>
      </c>
      <c r="M111" s="7"/>
      <c r="N111" s="6">
        <f t="shared" si="9"/>
        <v>0</v>
      </c>
      <c r="U111" s="13">
        <f t="shared" si="10"/>
        <v>5</v>
      </c>
      <c r="V111" s="13">
        <f t="shared" si="11"/>
        <v>370</v>
      </c>
    </row>
    <row r="112" spans="1:22" ht="16.5" customHeight="1">
      <c r="A112" s="1">
        <v>111</v>
      </c>
      <c r="B112" s="163"/>
      <c r="C112" s="159" t="s">
        <v>93</v>
      </c>
      <c r="D112" s="114">
        <v>0.39583333333333331</v>
      </c>
      <c r="E112" s="161" t="s">
        <v>171</v>
      </c>
      <c r="F112" s="169">
        <v>3</v>
      </c>
      <c r="G112" s="170">
        <v>3.5</v>
      </c>
      <c r="H112" s="102">
        <v>74</v>
      </c>
      <c r="I112" s="101"/>
      <c r="J112" s="1">
        <f t="shared" si="6"/>
        <v>1</v>
      </c>
      <c r="K112" s="8">
        <f t="shared" si="7"/>
        <v>3.5</v>
      </c>
      <c r="L112" s="8">
        <f t="shared" si="8"/>
        <v>259</v>
      </c>
      <c r="M112" s="7"/>
      <c r="N112" s="6">
        <f t="shared" si="9"/>
        <v>0</v>
      </c>
      <c r="U112" s="13">
        <f t="shared" si="10"/>
        <v>3.5</v>
      </c>
      <c r="V112" s="13">
        <f t="shared" si="11"/>
        <v>259</v>
      </c>
    </row>
    <row r="113" spans="1:22" ht="16.5" customHeight="1">
      <c r="A113" s="1">
        <v>112</v>
      </c>
      <c r="B113" s="163"/>
      <c r="C113" s="159" t="s">
        <v>95</v>
      </c>
      <c r="D113" s="114">
        <v>0.64583333333333337</v>
      </c>
      <c r="E113" s="168"/>
      <c r="F113" s="169">
        <v>3</v>
      </c>
      <c r="G113" s="170">
        <v>3.5</v>
      </c>
      <c r="H113" s="102">
        <v>74</v>
      </c>
      <c r="I113" s="138"/>
      <c r="J113" s="1">
        <f t="shared" si="6"/>
        <v>1</v>
      </c>
      <c r="K113" s="8">
        <f t="shared" si="7"/>
        <v>3.5</v>
      </c>
      <c r="L113" s="8">
        <f t="shared" si="8"/>
        <v>259</v>
      </c>
      <c r="M113" s="7"/>
      <c r="N113" s="6">
        <f t="shared" si="9"/>
        <v>0</v>
      </c>
      <c r="U113" s="13">
        <f t="shared" si="10"/>
        <v>3.5</v>
      </c>
      <c r="V113" s="13">
        <f t="shared" si="11"/>
        <v>259</v>
      </c>
    </row>
    <row r="114" spans="1:22" ht="16.5" customHeight="1">
      <c r="A114" s="1">
        <v>113</v>
      </c>
      <c r="B114" s="163"/>
      <c r="C114" s="159" t="s">
        <v>93</v>
      </c>
      <c r="D114" s="114">
        <v>0.39583333333333331</v>
      </c>
      <c r="E114" s="161" t="s">
        <v>172</v>
      </c>
      <c r="F114" s="169">
        <v>6</v>
      </c>
      <c r="G114" s="170">
        <v>2.5</v>
      </c>
      <c r="H114" s="102">
        <v>74</v>
      </c>
      <c r="I114" s="138"/>
      <c r="J114" s="1">
        <f t="shared" si="6"/>
        <v>1</v>
      </c>
      <c r="K114" s="8">
        <f t="shared" si="7"/>
        <v>2.5</v>
      </c>
      <c r="L114" s="8">
        <f t="shared" si="8"/>
        <v>185</v>
      </c>
      <c r="M114" s="7"/>
      <c r="N114" s="6">
        <f t="shared" si="9"/>
        <v>0</v>
      </c>
      <c r="U114" s="13">
        <f t="shared" si="10"/>
        <v>2.5</v>
      </c>
      <c r="V114" s="13">
        <f t="shared" si="11"/>
        <v>185</v>
      </c>
    </row>
    <row r="115" spans="1:22" ht="16.5" customHeight="1">
      <c r="A115" s="1">
        <v>114</v>
      </c>
      <c r="B115" s="163"/>
      <c r="C115" s="159" t="s">
        <v>95</v>
      </c>
      <c r="D115" s="114">
        <v>0.64583333333333337</v>
      </c>
      <c r="E115" s="168"/>
      <c r="F115" s="169">
        <v>6</v>
      </c>
      <c r="G115" s="170">
        <v>2.5</v>
      </c>
      <c r="H115" s="102">
        <v>74</v>
      </c>
      <c r="I115" s="101"/>
      <c r="J115" s="1">
        <f t="shared" si="6"/>
        <v>1</v>
      </c>
      <c r="K115" s="8">
        <f t="shared" si="7"/>
        <v>2.5</v>
      </c>
      <c r="L115" s="8">
        <f t="shared" si="8"/>
        <v>185</v>
      </c>
      <c r="M115" s="7"/>
      <c r="N115" s="6">
        <f t="shared" si="9"/>
        <v>0</v>
      </c>
      <c r="U115" s="13">
        <f t="shared" si="10"/>
        <v>2.5</v>
      </c>
      <c r="V115" s="13">
        <f t="shared" si="11"/>
        <v>185</v>
      </c>
    </row>
    <row r="116" spans="1:22" ht="16.5" customHeight="1">
      <c r="A116" s="1">
        <v>115</v>
      </c>
      <c r="B116" s="163"/>
      <c r="C116" s="159" t="s">
        <v>93</v>
      </c>
      <c r="D116" s="114">
        <v>0.39583333333333331</v>
      </c>
      <c r="E116" s="161" t="s">
        <v>173</v>
      </c>
      <c r="F116" s="169">
        <v>3</v>
      </c>
      <c r="G116" s="170">
        <v>5</v>
      </c>
      <c r="H116" s="102">
        <v>74</v>
      </c>
      <c r="I116" s="101"/>
      <c r="J116" s="1">
        <f t="shared" si="6"/>
        <v>1</v>
      </c>
      <c r="K116" s="8">
        <f t="shared" si="7"/>
        <v>5</v>
      </c>
      <c r="L116" s="8">
        <f t="shared" si="8"/>
        <v>370</v>
      </c>
      <c r="M116" s="7"/>
      <c r="N116" s="6">
        <f t="shared" si="9"/>
        <v>0</v>
      </c>
      <c r="U116" s="13">
        <f t="shared" si="10"/>
        <v>5</v>
      </c>
      <c r="V116" s="13">
        <f t="shared" si="11"/>
        <v>370</v>
      </c>
    </row>
    <row r="117" spans="1:22" ht="16.5" customHeight="1">
      <c r="A117" s="1">
        <v>116</v>
      </c>
      <c r="B117" s="163"/>
      <c r="C117" s="159" t="s">
        <v>95</v>
      </c>
      <c r="D117" s="114">
        <v>0.625</v>
      </c>
      <c r="E117" s="168"/>
      <c r="F117" s="169">
        <v>3</v>
      </c>
      <c r="G117" s="170">
        <v>5</v>
      </c>
      <c r="H117" s="102">
        <v>74</v>
      </c>
      <c r="I117" s="101"/>
      <c r="J117" s="1">
        <f t="shared" si="6"/>
        <v>1</v>
      </c>
      <c r="K117" s="8">
        <f t="shared" si="7"/>
        <v>5</v>
      </c>
      <c r="L117" s="8">
        <f t="shared" si="8"/>
        <v>370</v>
      </c>
      <c r="M117" s="7"/>
      <c r="N117" s="6">
        <f t="shared" si="9"/>
        <v>0</v>
      </c>
      <c r="U117" s="13">
        <f t="shared" si="10"/>
        <v>5</v>
      </c>
      <c r="V117" s="13">
        <f t="shared" si="11"/>
        <v>370</v>
      </c>
    </row>
    <row r="118" spans="1:22" ht="16.5" customHeight="1">
      <c r="A118" s="1">
        <v>117</v>
      </c>
      <c r="B118" s="163"/>
      <c r="C118" s="159" t="s">
        <v>93</v>
      </c>
      <c r="D118" s="114">
        <v>0.39583333333333331</v>
      </c>
      <c r="E118" s="161" t="s">
        <v>174</v>
      </c>
      <c r="F118" s="169">
        <v>5</v>
      </c>
      <c r="G118" s="170">
        <v>5</v>
      </c>
      <c r="H118" s="102">
        <v>74</v>
      </c>
      <c r="I118" s="101"/>
      <c r="J118" s="1">
        <f t="shared" si="6"/>
        <v>1</v>
      </c>
      <c r="K118" s="8">
        <f t="shared" si="7"/>
        <v>5</v>
      </c>
      <c r="L118" s="8">
        <f t="shared" si="8"/>
        <v>370</v>
      </c>
      <c r="M118" s="7"/>
      <c r="N118" s="6">
        <f t="shared" si="9"/>
        <v>0</v>
      </c>
      <c r="U118" s="13">
        <f t="shared" si="10"/>
        <v>5</v>
      </c>
      <c r="V118" s="13">
        <f t="shared" si="11"/>
        <v>370</v>
      </c>
    </row>
    <row r="119" spans="1:22" ht="16.5" customHeight="1">
      <c r="A119" s="1">
        <v>118</v>
      </c>
      <c r="B119" s="163"/>
      <c r="C119" s="159" t="s">
        <v>95</v>
      </c>
      <c r="D119" s="114">
        <v>0.64583333333333337</v>
      </c>
      <c r="E119" s="168"/>
      <c r="F119" s="169">
        <v>5</v>
      </c>
      <c r="G119" s="170">
        <v>5</v>
      </c>
      <c r="H119" s="102">
        <v>74</v>
      </c>
      <c r="I119" s="101"/>
      <c r="J119" s="1">
        <f t="shared" si="6"/>
        <v>1</v>
      </c>
      <c r="K119" s="8">
        <f t="shared" si="7"/>
        <v>5</v>
      </c>
      <c r="L119" s="8">
        <f t="shared" si="8"/>
        <v>370</v>
      </c>
      <c r="M119" s="7"/>
      <c r="N119" s="6">
        <f t="shared" si="9"/>
        <v>0</v>
      </c>
      <c r="U119" s="13">
        <f t="shared" si="10"/>
        <v>5</v>
      </c>
      <c r="V119" s="13">
        <f t="shared" si="11"/>
        <v>370</v>
      </c>
    </row>
    <row r="120" spans="1:22" ht="16.5" customHeight="1">
      <c r="A120" s="1">
        <v>119</v>
      </c>
      <c r="B120" s="163"/>
      <c r="C120" s="159" t="s">
        <v>93</v>
      </c>
      <c r="D120" s="114">
        <v>0.39583333333333331</v>
      </c>
      <c r="E120" s="161" t="s">
        <v>175</v>
      </c>
      <c r="F120" s="169">
        <v>6</v>
      </c>
      <c r="G120" s="170">
        <v>2</v>
      </c>
      <c r="H120" s="102">
        <v>74</v>
      </c>
      <c r="I120" s="138"/>
      <c r="J120" s="1">
        <f t="shared" si="6"/>
        <v>1</v>
      </c>
      <c r="K120" s="8">
        <f t="shared" si="7"/>
        <v>2</v>
      </c>
      <c r="L120" s="8">
        <f t="shared" si="8"/>
        <v>148</v>
      </c>
      <c r="M120" s="7"/>
      <c r="N120" s="6">
        <f t="shared" si="9"/>
        <v>0</v>
      </c>
      <c r="U120" s="13">
        <f t="shared" si="10"/>
        <v>2</v>
      </c>
      <c r="V120" s="13">
        <f t="shared" si="11"/>
        <v>148</v>
      </c>
    </row>
    <row r="121" spans="1:22" ht="16.5" customHeight="1">
      <c r="A121" s="1">
        <v>120</v>
      </c>
      <c r="B121" s="163"/>
      <c r="C121" s="159" t="s">
        <v>95</v>
      </c>
      <c r="D121" s="114">
        <v>0.64583333333333337</v>
      </c>
      <c r="E121" s="168"/>
      <c r="F121" s="169">
        <v>6</v>
      </c>
      <c r="G121" s="170">
        <v>2</v>
      </c>
      <c r="H121" s="102">
        <v>74</v>
      </c>
      <c r="I121" s="138"/>
      <c r="J121" s="1">
        <f t="shared" si="6"/>
        <v>1</v>
      </c>
      <c r="K121" s="8">
        <f t="shared" si="7"/>
        <v>2</v>
      </c>
      <c r="L121" s="8">
        <f t="shared" si="8"/>
        <v>148</v>
      </c>
      <c r="M121" s="7"/>
      <c r="N121" s="6">
        <f t="shared" si="9"/>
        <v>0</v>
      </c>
      <c r="U121" s="13">
        <f t="shared" si="10"/>
        <v>2</v>
      </c>
      <c r="V121" s="13">
        <f t="shared" si="11"/>
        <v>148</v>
      </c>
    </row>
    <row r="122" spans="1:22" ht="16.5" customHeight="1">
      <c r="A122" s="1">
        <v>121</v>
      </c>
      <c r="B122" s="163"/>
      <c r="C122" s="159" t="s">
        <v>93</v>
      </c>
      <c r="D122" s="114">
        <v>0.39583333333333331</v>
      </c>
      <c r="E122" s="161" t="s">
        <v>176</v>
      </c>
      <c r="F122" s="169">
        <v>5</v>
      </c>
      <c r="G122" s="170">
        <v>2.5</v>
      </c>
      <c r="H122" s="102">
        <v>74</v>
      </c>
      <c r="I122" s="138"/>
      <c r="J122" s="1">
        <f t="shared" si="6"/>
        <v>1</v>
      </c>
      <c r="K122" s="8">
        <f t="shared" si="7"/>
        <v>2.5</v>
      </c>
      <c r="L122" s="8">
        <f t="shared" si="8"/>
        <v>185</v>
      </c>
      <c r="M122" s="7"/>
      <c r="N122" s="6">
        <f t="shared" si="9"/>
        <v>0</v>
      </c>
      <c r="U122" s="13">
        <f t="shared" si="10"/>
        <v>2.5</v>
      </c>
      <c r="V122" s="13">
        <f t="shared" si="11"/>
        <v>185</v>
      </c>
    </row>
    <row r="123" spans="1:22" ht="16.5" customHeight="1">
      <c r="A123" s="1">
        <v>122</v>
      </c>
      <c r="B123" s="163"/>
      <c r="C123" s="159" t="s">
        <v>95</v>
      </c>
      <c r="D123" s="114">
        <v>0.64583333333333337</v>
      </c>
      <c r="E123" s="168"/>
      <c r="F123" s="169">
        <v>5</v>
      </c>
      <c r="G123" s="170">
        <v>2.5</v>
      </c>
      <c r="H123" s="102">
        <v>74</v>
      </c>
      <c r="I123" s="138"/>
      <c r="J123" s="1">
        <f t="shared" si="6"/>
        <v>1</v>
      </c>
      <c r="K123" s="8">
        <f t="shared" si="7"/>
        <v>2.5</v>
      </c>
      <c r="L123" s="8">
        <f t="shared" si="8"/>
        <v>185</v>
      </c>
      <c r="M123" s="7"/>
      <c r="N123" s="6">
        <f t="shared" si="9"/>
        <v>0</v>
      </c>
      <c r="U123" s="13">
        <f t="shared" si="10"/>
        <v>2.5</v>
      </c>
      <c r="V123" s="13">
        <f t="shared" si="11"/>
        <v>185</v>
      </c>
    </row>
    <row r="124" spans="1:22" ht="16.5" customHeight="1">
      <c r="A124" s="1">
        <v>123</v>
      </c>
      <c r="B124" s="158" t="s">
        <v>177</v>
      </c>
      <c r="C124" s="159" t="s">
        <v>93</v>
      </c>
      <c r="D124" s="114">
        <v>0.375</v>
      </c>
      <c r="E124" s="161" t="s">
        <v>178</v>
      </c>
      <c r="F124" s="169">
        <v>22</v>
      </c>
      <c r="G124" s="170">
        <v>2.5</v>
      </c>
      <c r="H124" s="102">
        <v>74</v>
      </c>
      <c r="I124" s="138"/>
      <c r="J124" s="1">
        <f t="shared" si="6"/>
        <v>2</v>
      </c>
      <c r="K124" s="8">
        <f t="shared" si="7"/>
        <v>5</v>
      </c>
      <c r="L124" s="8">
        <f t="shared" si="8"/>
        <v>370</v>
      </c>
      <c r="M124" s="7"/>
      <c r="N124" s="6">
        <f t="shared" si="9"/>
        <v>0</v>
      </c>
      <c r="U124" s="13">
        <f t="shared" si="10"/>
        <v>5</v>
      </c>
      <c r="V124" s="13">
        <f t="shared" si="11"/>
        <v>370</v>
      </c>
    </row>
    <row r="125" spans="1:22" ht="16.5" customHeight="1">
      <c r="A125" s="1">
        <v>124</v>
      </c>
      <c r="B125" s="163"/>
      <c r="C125" s="159" t="s">
        <v>95</v>
      </c>
      <c r="D125" s="114">
        <v>0.55208333333333337</v>
      </c>
      <c r="E125" s="165"/>
      <c r="F125" s="169">
        <v>12</v>
      </c>
      <c r="G125" s="170">
        <v>2.5</v>
      </c>
      <c r="H125" s="102">
        <v>74</v>
      </c>
      <c r="I125" s="138"/>
      <c r="J125" s="1">
        <f t="shared" si="6"/>
        <v>1</v>
      </c>
      <c r="K125" s="8">
        <f t="shared" si="7"/>
        <v>2.5</v>
      </c>
      <c r="L125" s="8">
        <f t="shared" si="8"/>
        <v>185</v>
      </c>
      <c r="M125" s="7"/>
      <c r="N125" s="6">
        <f t="shared" si="9"/>
        <v>0</v>
      </c>
      <c r="U125" s="13">
        <f t="shared" si="10"/>
        <v>2.5</v>
      </c>
      <c r="V125" s="13">
        <f t="shared" si="11"/>
        <v>185</v>
      </c>
    </row>
    <row r="126" spans="1:22" ht="16.5" customHeight="1">
      <c r="A126" s="1">
        <v>125</v>
      </c>
      <c r="B126" s="163"/>
      <c r="C126" s="159" t="s">
        <v>95</v>
      </c>
      <c r="D126" s="114">
        <v>0.62152777777777779</v>
      </c>
      <c r="E126" s="168"/>
      <c r="F126" s="169">
        <v>10</v>
      </c>
      <c r="G126" s="170">
        <v>2.5</v>
      </c>
      <c r="H126" s="102">
        <v>74</v>
      </c>
      <c r="I126" s="138"/>
      <c r="J126" s="1">
        <f t="shared" si="6"/>
        <v>1</v>
      </c>
      <c r="K126" s="8">
        <f t="shared" si="7"/>
        <v>2.5</v>
      </c>
      <c r="L126" s="8">
        <f t="shared" si="8"/>
        <v>185</v>
      </c>
      <c r="M126" s="7"/>
      <c r="N126" s="6">
        <f t="shared" si="9"/>
        <v>0</v>
      </c>
      <c r="U126" s="13">
        <f t="shared" si="10"/>
        <v>2.5</v>
      </c>
      <c r="V126" s="13">
        <f t="shared" si="11"/>
        <v>185</v>
      </c>
    </row>
    <row r="127" spans="1:22" ht="16.5" customHeight="1">
      <c r="A127" s="1">
        <v>126</v>
      </c>
      <c r="B127" s="163"/>
      <c r="C127" s="159" t="s">
        <v>93</v>
      </c>
      <c r="D127" s="114">
        <v>0.375</v>
      </c>
      <c r="E127" s="161" t="s">
        <v>179</v>
      </c>
      <c r="F127" s="169">
        <v>6</v>
      </c>
      <c r="G127" s="170">
        <v>2.8</v>
      </c>
      <c r="H127" s="102">
        <v>74</v>
      </c>
      <c r="I127" s="138"/>
      <c r="J127" s="1">
        <f t="shared" si="6"/>
        <v>1</v>
      </c>
      <c r="K127" s="8">
        <f t="shared" si="7"/>
        <v>2.8</v>
      </c>
      <c r="L127" s="8">
        <f t="shared" si="8"/>
        <v>207.2</v>
      </c>
      <c r="M127" s="7"/>
      <c r="N127" s="6">
        <f t="shared" si="9"/>
        <v>0</v>
      </c>
      <c r="U127" s="13">
        <f t="shared" si="10"/>
        <v>2.8</v>
      </c>
      <c r="V127" s="13">
        <f t="shared" si="11"/>
        <v>207.2</v>
      </c>
    </row>
    <row r="128" spans="1:22" ht="16.5" customHeight="1">
      <c r="A128" s="1">
        <v>127</v>
      </c>
      <c r="B128" s="163"/>
      <c r="C128" s="159" t="s">
        <v>95</v>
      </c>
      <c r="D128" s="114">
        <v>0.66319444444444442</v>
      </c>
      <c r="E128" s="168"/>
      <c r="F128" s="169">
        <v>6</v>
      </c>
      <c r="G128" s="170">
        <v>2.8</v>
      </c>
      <c r="H128" s="102">
        <v>74</v>
      </c>
      <c r="I128" s="138"/>
      <c r="J128" s="1">
        <f t="shared" si="6"/>
        <v>1</v>
      </c>
      <c r="K128" s="8">
        <f t="shared" si="7"/>
        <v>2.8</v>
      </c>
      <c r="L128" s="8">
        <f t="shared" si="8"/>
        <v>207.2</v>
      </c>
      <c r="M128" s="7"/>
      <c r="N128" s="6">
        <f t="shared" si="9"/>
        <v>0</v>
      </c>
      <c r="U128" s="13">
        <f t="shared" si="10"/>
        <v>2.8</v>
      </c>
      <c r="V128" s="13">
        <f t="shared" si="11"/>
        <v>207.2</v>
      </c>
    </row>
    <row r="129" spans="1:22" ht="16.5" customHeight="1">
      <c r="A129" s="1">
        <v>128</v>
      </c>
      <c r="B129" s="173"/>
      <c r="C129" s="159" t="s">
        <v>93</v>
      </c>
      <c r="D129" s="114">
        <v>0.375</v>
      </c>
      <c r="E129" s="161" t="s">
        <v>180</v>
      </c>
      <c r="F129" s="169">
        <v>1</v>
      </c>
      <c r="G129" s="170">
        <v>3</v>
      </c>
      <c r="H129" s="102">
        <v>74</v>
      </c>
      <c r="I129" s="138"/>
      <c r="J129" s="1">
        <f t="shared" si="6"/>
        <v>1</v>
      </c>
      <c r="K129" s="8">
        <f t="shared" si="7"/>
        <v>3</v>
      </c>
      <c r="L129" s="8">
        <f t="shared" si="8"/>
        <v>222</v>
      </c>
      <c r="M129" s="7"/>
      <c r="N129" s="6">
        <f t="shared" si="9"/>
        <v>0</v>
      </c>
      <c r="U129" s="13">
        <f t="shared" si="10"/>
        <v>3</v>
      </c>
      <c r="V129" s="13">
        <f t="shared" si="11"/>
        <v>222</v>
      </c>
    </row>
    <row r="130" spans="1:22" ht="16.5" customHeight="1">
      <c r="A130" s="1">
        <v>129</v>
      </c>
      <c r="B130" s="173"/>
      <c r="C130" s="159" t="s">
        <v>95</v>
      </c>
      <c r="D130" s="114">
        <v>0.54166666666666663</v>
      </c>
      <c r="E130" s="168"/>
      <c r="F130" s="169">
        <v>1</v>
      </c>
      <c r="G130" s="170">
        <v>3</v>
      </c>
      <c r="H130" s="102">
        <v>74</v>
      </c>
      <c r="I130" s="138"/>
      <c r="J130" s="1">
        <f t="shared" si="6"/>
        <v>1</v>
      </c>
      <c r="K130" s="8">
        <f t="shared" si="7"/>
        <v>3</v>
      </c>
      <c r="L130" s="8">
        <f t="shared" si="8"/>
        <v>222</v>
      </c>
      <c r="M130" s="7"/>
      <c r="N130" s="6">
        <f t="shared" si="9"/>
        <v>0</v>
      </c>
      <c r="U130" s="13">
        <f t="shared" si="10"/>
        <v>3</v>
      </c>
      <c r="V130" s="13">
        <f t="shared" si="11"/>
        <v>222</v>
      </c>
    </row>
    <row r="131" spans="1:22" ht="16.5" customHeight="1">
      <c r="A131" s="1">
        <v>130</v>
      </c>
      <c r="B131" s="158" t="s">
        <v>181</v>
      </c>
      <c r="C131" s="159" t="s">
        <v>93</v>
      </c>
      <c r="D131" s="114">
        <v>0.39583333333333331</v>
      </c>
      <c r="E131" s="161" t="s">
        <v>182</v>
      </c>
      <c r="F131" s="169">
        <v>11</v>
      </c>
      <c r="G131" s="170">
        <v>21</v>
      </c>
      <c r="H131" s="102">
        <v>74</v>
      </c>
      <c r="I131" s="138"/>
      <c r="J131" s="1">
        <f t="shared" ref="J131:J189" si="12">ROUNDUP(F131/20,0)</f>
        <v>1</v>
      </c>
      <c r="K131" s="8">
        <f t="shared" ref="K131:K189" si="13">$P$3*J131*G131</f>
        <v>21</v>
      </c>
      <c r="L131" s="8">
        <f t="shared" ref="L131:L189" si="14">$P$3*J131*G131*H131</f>
        <v>1554</v>
      </c>
      <c r="M131" s="7"/>
      <c r="N131" s="6">
        <f t="shared" ref="N131:N189" si="15">IFERROR(K131/M131,0)</f>
        <v>0</v>
      </c>
      <c r="U131" s="13">
        <f t="shared" ref="U131:U194" si="16">IFERROR(G131*J131,0)</f>
        <v>21</v>
      </c>
      <c r="V131" s="13">
        <f t="shared" ref="V131:V194" si="17">IFERROR(U131*H131,0)</f>
        <v>1554</v>
      </c>
    </row>
    <row r="132" spans="1:22" ht="16.5" customHeight="1">
      <c r="A132" s="1">
        <v>131</v>
      </c>
      <c r="B132" s="163"/>
      <c r="C132" s="159" t="s">
        <v>95</v>
      </c>
      <c r="D132" s="114">
        <v>0.63888888888888895</v>
      </c>
      <c r="E132" s="168"/>
      <c r="F132" s="169">
        <v>11</v>
      </c>
      <c r="G132" s="170">
        <v>21</v>
      </c>
      <c r="H132" s="102">
        <v>74</v>
      </c>
      <c r="I132" s="101"/>
      <c r="J132" s="1">
        <f t="shared" si="12"/>
        <v>1</v>
      </c>
      <c r="K132" s="8">
        <f t="shared" si="13"/>
        <v>21</v>
      </c>
      <c r="L132" s="8">
        <f t="shared" si="14"/>
        <v>1554</v>
      </c>
      <c r="M132" s="7"/>
      <c r="N132" s="6">
        <f t="shared" si="15"/>
        <v>0</v>
      </c>
      <c r="U132" s="13">
        <f t="shared" si="16"/>
        <v>21</v>
      </c>
      <c r="V132" s="13">
        <f t="shared" si="17"/>
        <v>1554</v>
      </c>
    </row>
    <row r="133" spans="1:22" ht="16.5" customHeight="1">
      <c r="A133" s="1">
        <v>132</v>
      </c>
      <c r="B133" s="163"/>
      <c r="C133" s="159" t="s">
        <v>93</v>
      </c>
      <c r="D133" s="114">
        <v>0.39583333333333331</v>
      </c>
      <c r="E133" s="161" t="s">
        <v>183</v>
      </c>
      <c r="F133" s="169">
        <v>18</v>
      </c>
      <c r="G133" s="170">
        <v>8</v>
      </c>
      <c r="H133" s="102">
        <v>74</v>
      </c>
      <c r="I133" s="101"/>
      <c r="J133" s="1">
        <f t="shared" si="12"/>
        <v>1</v>
      </c>
      <c r="K133" s="8">
        <f t="shared" si="13"/>
        <v>8</v>
      </c>
      <c r="L133" s="8">
        <f t="shared" si="14"/>
        <v>592</v>
      </c>
      <c r="M133" s="7"/>
      <c r="N133" s="6">
        <f t="shared" si="15"/>
        <v>0</v>
      </c>
      <c r="U133" s="13">
        <f t="shared" si="16"/>
        <v>8</v>
      </c>
      <c r="V133" s="13">
        <f t="shared" si="17"/>
        <v>592</v>
      </c>
    </row>
    <row r="134" spans="1:22" ht="16.5" customHeight="1">
      <c r="A134" s="1">
        <v>133</v>
      </c>
      <c r="B134" s="163"/>
      <c r="C134" s="159" t="s">
        <v>95</v>
      </c>
      <c r="D134" s="114">
        <v>0.63888888888888895</v>
      </c>
      <c r="E134" s="168"/>
      <c r="F134" s="169">
        <v>18</v>
      </c>
      <c r="G134" s="170">
        <v>8</v>
      </c>
      <c r="H134" s="102">
        <v>74</v>
      </c>
      <c r="I134" s="101"/>
      <c r="J134" s="1">
        <f t="shared" si="12"/>
        <v>1</v>
      </c>
      <c r="K134" s="8">
        <f t="shared" si="13"/>
        <v>8</v>
      </c>
      <c r="L134" s="8">
        <f t="shared" si="14"/>
        <v>592</v>
      </c>
      <c r="M134" s="7"/>
      <c r="N134" s="6">
        <f t="shared" si="15"/>
        <v>0</v>
      </c>
      <c r="U134" s="13">
        <f t="shared" si="16"/>
        <v>8</v>
      </c>
      <c r="V134" s="13">
        <f t="shared" si="17"/>
        <v>592</v>
      </c>
    </row>
    <row r="135" spans="1:22" ht="16.5" customHeight="1">
      <c r="A135" s="1">
        <v>134</v>
      </c>
      <c r="B135" s="163"/>
      <c r="C135" s="159" t="s">
        <v>93</v>
      </c>
      <c r="D135" s="114">
        <v>0.39583333333333331</v>
      </c>
      <c r="E135" s="161" t="s">
        <v>184</v>
      </c>
      <c r="F135" s="169">
        <v>4</v>
      </c>
      <c r="G135" s="170">
        <v>18</v>
      </c>
      <c r="H135" s="102">
        <v>74</v>
      </c>
      <c r="I135" s="138"/>
      <c r="J135" s="1">
        <f t="shared" si="12"/>
        <v>1</v>
      </c>
      <c r="K135" s="8">
        <f t="shared" si="13"/>
        <v>18</v>
      </c>
      <c r="L135" s="8">
        <f t="shared" si="14"/>
        <v>1332</v>
      </c>
      <c r="M135" s="7"/>
      <c r="N135" s="6">
        <f t="shared" si="15"/>
        <v>0</v>
      </c>
      <c r="U135" s="13">
        <f t="shared" si="16"/>
        <v>18</v>
      </c>
      <c r="V135" s="13">
        <f t="shared" si="17"/>
        <v>1332</v>
      </c>
    </row>
    <row r="136" spans="1:22" ht="16.5" customHeight="1">
      <c r="A136" s="1">
        <v>135</v>
      </c>
      <c r="B136" s="163"/>
      <c r="C136" s="159" t="s">
        <v>95</v>
      </c>
      <c r="D136" s="114">
        <v>0.63888888888888895</v>
      </c>
      <c r="E136" s="168"/>
      <c r="F136" s="169">
        <v>4</v>
      </c>
      <c r="G136" s="170">
        <v>18</v>
      </c>
      <c r="H136" s="102">
        <v>74</v>
      </c>
      <c r="I136" s="138"/>
      <c r="J136" s="1">
        <f t="shared" si="12"/>
        <v>1</v>
      </c>
      <c r="K136" s="8">
        <f t="shared" si="13"/>
        <v>18</v>
      </c>
      <c r="L136" s="8">
        <f t="shared" si="14"/>
        <v>1332</v>
      </c>
      <c r="M136" s="7"/>
      <c r="N136" s="6">
        <f t="shared" si="15"/>
        <v>0</v>
      </c>
      <c r="U136" s="13">
        <f t="shared" si="16"/>
        <v>18</v>
      </c>
      <c r="V136" s="13">
        <f t="shared" si="17"/>
        <v>1332</v>
      </c>
    </row>
    <row r="137" spans="1:22" ht="16.5" customHeight="1">
      <c r="A137" s="1">
        <v>136</v>
      </c>
      <c r="B137" s="163"/>
      <c r="C137" s="159" t="s">
        <v>93</v>
      </c>
      <c r="D137" s="114">
        <v>0.39583333333333331</v>
      </c>
      <c r="E137" s="161" t="s">
        <v>185</v>
      </c>
      <c r="F137" s="169">
        <v>6</v>
      </c>
      <c r="G137" s="170">
        <v>5</v>
      </c>
      <c r="H137" s="102">
        <v>74</v>
      </c>
      <c r="I137" s="138"/>
      <c r="J137" s="1">
        <f t="shared" si="12"/>
        <v>1</v>
      </c>
      <c r="K137" s="8">
        <f t="shared" si="13"/>
        <v>5</v>
      </c>
      <c r="L137" s="8">
        <f t="shared" si="14"/>
        <v>370</v>
      </c>
      <c r="M137" s="7"/>
      <c r="N137" s="6">
        <f t="shared" si="15"/>
        <v>0</v>
      </c>
      <c r="U137" s="13">
        <f t="shared" si="16"/>
        <v>5</v>
      </c>
      <c r="V137" s="13">
        <f t="shared" si="17"/>
        <v>370</v>
      </c>
    </row>
    <row r="138" spans="1:22" ht="16.5" customHeight="1">
      <c r="A138" s="1">
        <v>137</v>
      </c>
      <c r="B138" s="163"/>
      <c r="C138" s="159" t="s">
        <v>95</v>
      </c>
      <c r="D138" s="114">
        <v>0.63888888888888895</v>
      </c>
      <c r="E138" s="168"/>
      <c r="F138" s="169">
        <v>6</v>
      </c>
      <c r="G138" s="170">
        <v>5</v>
      </c>
      <c r="H138" s="102">
        <v>74</v>
      </c>
      <c r="I138" s="138"/>
      <c r="J138" s="1">
        <f t="shared" si="12"/>
        <v>1</v>
      </c>
      <c r="K138" s="8">
        <f t="shared" si="13"/>
        <v>5</v>
      </c>
      <c r="L138" s="8">
        <f t="shared" si="14"/>
        <v>370</v>
      </c>
      <c r="M138" s="7"/>
      <c r="N138" s="6">
        <f t="shared" si="15"/>
        <v>0</v>
      </c>
      <c r="U138" s="13">
        <f t="shared" si="16"/>
        <v>5</v>
      </c>
      <c r="V138" s="13">
        <f t="shared" si="17"/>
        <v>370</v>
      </c>
    </row>
    <row r="139" spans="1:22" ht="16.5" customHeight="1">
      <c r="A139" s="1">
        <v>138</v>
      </c>
      <c r="B139" s="173"/>
      <c r="C139" s="159" t="s">
        <v>93</v>
      </c>
      <c r="D139" s="114">
        <v>0.38541666666666669</v>
      </c>
      <c r="E139" s="161" t="s">
        <v>186</v>
      </c>
      <c r="F139" s="169">
        <v>3</v>
      </c>
      <c r="G139" s="170">
        <v>6.5</v>
      </c>
      <c r="H139" s="102">
        <v>74</v>
      </c>
      <c r="I139" s="138"/>
      <c r="J139" s="1">
        <f t="shared" si="12"/>
        <v>1</v>
      </c>
      <c r="K139" s="8">
        <f t="shared" si="13"/>
        <v>6.5</v>
      </c>
      <c r="L139" s="8">
        <f t="shared" si="14"/>
        <v>481</v>
      </c>
      <c r="M139" s="7"/>
      <c r="N139" s="6">
        <f t="shared" si="15"/>
        <v>0</v>
      </c>
      <c r="U139" s="13">
        <f t="shared" si="16"/>
        <v>6.5</v>
      </c>
      <c r="V139" s="13">
        <f t="shared" si="17"/>
        <v>481</v>
      </c>
    </row>
    <row r="140" spans="1:22" ht="16.5" customHeight="1">
      <c r="A140" s="1">
        <v>139</v>
      </c>
      <c r="B140" s="173"/>
      <c r="C140" s="159" t="s">
        <v>95</v>
      </c>
      <c r="D140" s="114">
        <v>0.63888888888888895</v>
      </c>
      <c r="E140" s="168"/>
      <c r="F140" s="169">
        <v>3</v>
      </c>
      <c r="G140" s="170">
        <v>6.5</v>
      </c>
      <c r="H140" s="102">
        <v>74</v>
      </c>
      <c r="I140" s="138"/>
      <c r="J140" s="1">
        <f t="shared" si="12"/>
        <v>1</v>
      </c>
      <c r="K140" s="8">
        <f t="shared" si="13"/>
        <v>6.5</v>
      </c>
      <c r="L140" s="8">
        <f t="shared" si="14"/>
        <v>481</v>
      </c>
      <c r="M140" s="7"/>
      <c r="N140" s="6">
        <f t="shared" si="15"/>
        <v>0</v>
      </c>
      <c r="U140" s="13">
        <f t="shared" si="16"/>
        <v>6.5</v>
      </c>
      <c r="V140" s="13">
        <f t="shared" si="17"/>
        <v>481</v>
      </c>
    </row>
    <row r="141" spans="1:22" ht="16.5" customHeight="1">
      <c r="A141" s="1">
        <v>140</v>
      </c>
      <c r="B141" s="158" t="s">
        <v>187</v>
      </c>
      <c r="C141" s="159" t="s">
        <v>93</v>
      </c>
      <c r="D141" s="114">
        <v>0.375</v>
      </c>
      <c r="E141" s="161" t="s">
        <v>188</v>
      </c>
      <c r="F141" s="169">
        <v>8</v>
      </c>
      <c r="G141" s="170">
        <v>3</v>
      </c>
      <c r="H141" s="102">
        <v>74</v>
      </c>
      <c r="I141" s="138"/>
      <c r="J141" s="1">
        <f t="shared" si="12"/>
        <v>1</v>
      </c>
      <c r="K141" s="8">
        <f t="shared" si="13"/>
        <v>3</v>
      </c>
      <c r="L141" s="8">
        <f t="shared" si="14"/>
        <v>222</v>
      </c>
      <c r="M141" s="7"/>
      <c r="N141" s="6">
        <f t="shared" si="15"/>
        <v>0</v>
      </c>
      <c r="U141" s="13">
        <f t="shared" si="16"/>
        <v>3</v>
      </c>
      <c r="V141" s="13">
        <f t="shared" si="17"/>
        <v>222</v>
      </c>
    </row>
    <row r="142" spans="1:22" ht="16.5" customHeight="1">
      <c r="A142" s="1">
        <v>141</v>
      </c>
      <c r="B142" s="163"/>
      <c r="C142" s="159" t="s">
        <v>95</v>
      </c>
      <c r="D142" s="114">
        <v>0.56944444444444442</v>
      </c>
      <c r="E142" s="168"/>
      <c r="F142" s="169">
        <v>8</v>
      </c>
      <c r="G142" s="170">
        <v>3</v>
      </c>
      <c r="H142" s="102">
        <v>74</v>
      </c>
      <c r="I142" s="138"/>
      <c r="J142" s="1">
        <f t="shared" si="12"/>
        <v>1</v>
      </c>
      <c r="K142" s="8">
        <f t="shared" si="13"/>
        <v>3</v>
      </c>
      <c r="L142" s="8">
        <f t="shared" si="14"/>
        <v>222</v>
      </c>
      <c r="M142" s="7"/>
      <c r="N142" s="6">
        <f t="shared" si="15"/>
        <v>0</v>
      </c>
      <c r="U142" s="13">
        <f t="shared" si="16"/>
        <v>3</v>
      </c>
      <c r="V142" s="13">
        <f t="shared" si="17"/>
        <v>222</v>
      </c>
    </row>
    <row r="143" spans="1:22" ht="16.5" customHeight="1">
      <c r="A143" s="1">
        <v>142</v>
      </c>
      <c r="B143" s="163"/>
      <c r="C143" s="159" t="s">
        <v>93</v>
      </c>
      <c r="D143" s="114">
        <v>0.375</v>
      </c>
      <c r="E143" s="161" t="s">
        <v>189</v>
      </c>
      <c r="F143" s="169">
        <v>7</v>
      </c>
      <c r="G143" s="170">
        <v>3</v>
      </c>
      <c r="H143" s="102">
        <v>74</v>
      </c>
      <c r="I143" s="138"/>
      <c r="J143" s="1">
        <f t="shared" si="12"/>
        <v>1</v>
      </c>
      <c r="K143" s="8">
        <f t="shared" si="13"/>
        <v>3</v>
      </c>
      <c r="L143" s="8">
        <f t="shared" si="14"/>
        <v>222</v>
      </c>
      <c r="M143" s="7"/>
      <c r="N143" s="6">
        <f t="shared" si="15"/>
        <v>0</v>
      </c>
      <c r="U143" s="13">
        <f t="shared" si="16"/>
        <v>3</v>
      </c>
      <c r="V143" s="13">
        <f t="shared" si="17"/>
        <v>222</v>
      </c>
    </row>
    <row r="144" spans="1:22" ht="16.5" customHeight="1">
      <c r="A144" s="1">
        <v>143</v>
      </c>
      <c r="B144" s="163"/>
      <c r="C144" s="159" t="s">
        <v>95</v>
      </c>
      <c r="D144" s="114">
        <v>0.64583333333333337</v>
      </c>
      <c r="E144" s="168"/>
      <c r="F144" s="169">
        <v>7</v>
      </c>
      <c r="G144" s="170">
        <v>3</v>
      </c>
      <c r="H144" s="102">
        <v>74</v>
      </c>
      <c r="I144" s="138"/>
      <c r="J144" s="1">
        <f t="shared" si="12"/>
        <v>1</v>
      </c>
      <c r="K144" s="8">
        <f t="shared" si="13"/>
        <v>3</v>
      </c>
      <c r="L144" s="8">
        <f t="shared" si="14"/>
        <v>222</v>
      </c>
      <c r="M144" s="7"/>
      <c r="N144" s="6">
        <f t="shared" si="15"/>
        <v>0</v>
      </c>
      <c r="U144" s="13">
        <f t="shared" si="16"/>
        <v>3</v>
      </c>
      <c r="V144" s="13">
        <f t="shared" si="17"/>
        <v>222</v>
      </c>
    </row>
    <row r="145" spans="1:25" ht="16.5" customHeight="1">
      <c r="A145" s="1">
        <v>144</v>
      </c>
      <c r="B145" s="163"/>
      <c r="C145" s="159" t="s">
        <v>93</v>
      </c>
      <c r="D145" s="114">
        <v>0.375</v>
      </c>
      <c r="E145" s="161" t="s">
        <v>190</v>
      </c>
      <c r="F145" s="169">
        <v>4</v>
      </c>
      <c r="G145" s="170">
        <v>8</v>
      </c>
      <c r="H145" s="102">
        <v>74</v>
      </c>
      <c r="I145" s="138"/>
      <c r="J145" s="1">
        <f t="shared" si="12"/>
        <v>1</v>
      </c>
      <c r="K145" s="8">
        <f t="shared" si="13"/>
        <v>8</v>
      </c>
      <c r="L145" s="8">
        <f t="shared" si="14"/>
        <v>592</v>
      </c>
      <c r="M145" s="7"/>
      <c r="N145" s="6">
        <f t="shared" si="15"/>
        <v>0</v>
      </c>
      <c r="U145" s="13">
        <f t="shared" si="16"/>
        <v>8</v>
      </c>
      <c r="V145" s="13">
        <f t="shared" si="17"/>
        <v>592</v>
      </c>
    </row>
    <row r="146" spans="1:25" ht="16.5" customHeight="1">
      <c r="A146" s="1">
        <v>145</v>
      </c>
      <c r="B146" s="163"/>
      <c r="C146" s="159" t="s">
        <v>95</v>
      </c>
      <c r="D146" s="114">
        <v>0.64930555555555558</v>
      </c>
      <c r="E146" s="168"/>
      <c r="F146" s="169">
        <v>4</v>
      </c>
      <c r="G146" s="170">
        <v>8</v>
      </c>
      <c r="H146" s="102">
        <v>74</v>
      </c>
      <c r="I146" s="138"/>
      <c r="J146" s="1">
        <f t="shared" si="12"/>
        <v>1</v>
      </c>
      <c r="K146" s="8">
        <f t="shared" si="13"/>
        <v>8</v>
      </c>
      <c r="L146" s="8">
        <f t="shared" si="14"/>
        <v>592</v>
      </c>
      <c r="M146" s="7"/>
      <c r="N146" s="6">
        <f t="shared" si="15"/>
        <v>0</v>
      </c>
      <c r="U146" s="13">
        <f t="shared" si="16"/>
        <v>8</v>
      </c>
      <c r="V146" s="13">
        <f t="shared" si="17"/>
        <v>592</v>
      </c>
    </row>
    <row r="147" spans="1:25" ht="16.5" customHeight="1">
      <c r="A147" s="1">
        <v>146</v>
      </c>
      <c r="B147" s="163"/>
      <c r="C147" s="159" t="s">
        <v>93</v>
      </c>
      <c r="D147" s="114">
        <v>0.375</v>
      </c>
      <c r="E147" s="161" t="s">
        <v>191</v>
      </c>
      <c r="F147" s="169">
        <v>2</v>
      </c>
      <c r="G147" s="170">
        <v>8</v>
      </c>
      <c r="H147" s="102">
        <v>74</v>
      </c>
      <c r="I147" s="138"/>
      <c r="J147" s="1">
        <f t="shared" si="12"/>
        <v>1</v>
      </c>
      <c r="K147" s="8">
        <f t="shared" si="13"/>
        <v>8</v>
      </c>
      <c r="L147" s="8">
        <f t="shared" si="14"/>
        <v>592</v>
      </c>
      <c r="M147" s="7"/>
      <c r="N147" s="6">
        <f t="shared" si="15"/>
        <v>0</v>
      </c>
      <c r="U147" s="13">
        <f t="shared" si="16"/>
        <v>8</v>
      </c>
      <c r="V147" s="13">
        <f t="shared" si="17"/>
        <v>592</v>
      </c>
    </row>
    <row r="148" spans="1:25" ht="16.5" customHeight="1">
      <c r="A148" s="1">
        <v>147</v>
      </c>
      <c r="B148" s="163"/>
      <c r="C148" s="159" t="s">
        <v>95</v>
      </c>
      <c r="D148" s="114">
        <v>0.66666666666666663</v>
      </c>
      <c r="E148" s="168"/>
      <c r="F148" s="169">
        <v>2</v>
      </c>
      <c r="G148" s="170">
        <v>8</v>
      </c>
      <c r="H148" s="102">
        <v>74</v>
      </c>
      <c r="I148" s="138"/>
      <c r="J148" s="1">
        <f t="shared" si="12"/>
        <v>1</v>
      </c>
      <c r="K148" s="8">
        <f t="shared" si="13"/>
        <v>8</v>
      </c>
      <c r="L148" s="8">
        <f t="shared" si="14"/>
        <v>592</v>
      </c>
      <c r="M148" s="7"/>
      <c r="N148" s="6">
        <f t="shared" si="15"/>
        <v>0</v>
      </c>
      <c r="U148" s="13">
        <f t="shared" si="16"/>
        <v>8</v>
      </c>
      <c r="V148" s="13">
        <f t="shared" si="17"/>
        <v>592</v>
      </c>
    </row>
    <row r="149" spans="1:25" ht="16.5" customHeight="1">
      <c r="A149" s="1">
        <v>148</v>
      </c>
      <c r="B149" s="158" t="s">
        <v>192</v>
      </c>
      <c r="C149" s="159" t="s">
        <v>93</v>
      </c>
      <c r="D149" s="114">
        <v>0.375</v>
      </c>
      <c r="E149" s="161" t="s">
        <v>193</v>
      </c>
      <c r="F149" s="169">
        <v>15</v>
      </c>
      <c r="G149" s="170">
        <v>6</v>
      </c>
      <c r="H149" s="102">
        <v>74</v>
      </c>
      <c r="I149" s="138"/>
      <c r="J149" s="1">
        <f t="shared" si="12"/>
        <v>1</v>
      </c>
      <c r="K149" s="8">
        <f t="shared" si="13"/>
        <v>6</v>
      </c>
      <c r="L149" s="8">
        <f t="shared" si="14"/>
        <v>444</v>
      </c>
      <c r="M149" s="7"/>
      <c r="N149" s="6">
        <f t="shared" si="15"/>
        <v>0</v>
      </c>
      <c r="U149" s="13">
        <f t="shared" si="16"/>
        <v>6</v>
      </c>
      <c r="V149" s="13">
        <f t="shared" si="17"/>
        <v>444</v>
      </c>
    </row>
    <row r="150" spans="1:25" ht="16.5" customHeight="1">
      <c r="A150" s="1">
        <v>149</v>
      </c>
      <c r="B150" s="163"/>
      <c r="C150" s="159" t="s">
        <v>95</v>
      </c>
      <c r="D150" s="114">
        <v>0.5625</v>
      </c>
      <c r="E150" s="168"/>
      <c r="F150" s="169">
        <v>15</v>
      </c>
      <c r="G150" s="170">
        <v>6</v>
      </c>
      <c r="H150" s="102">
        <v>74</v>
      </c>
      <c r="I150" s="138"/>
      <c r="J150" s="1">
        <f t="shared" si="12"/>
        <v>1</v>
      </c>
      <c r="K150" s="8">
        <f t="shared" si="13"/>
        <v>6</v>
      </c>
      <c r="L150" s="8">
        <f t="shared" si="14"/>
        <v>444</v>
      </c>
      <c r="M150" s="7"/>
      <c r="N150" s="6">
        <f t="shared" si="15"/>
        <v>0</v>
      </c>
      <c r="U150" s="13">
        <f t="shared" si="16"/>
        <v>6</v>
      </c>
      <c r="V150" s="13">
        <f t="shared" si="17"/>
        <v>444</v>
      </c>
    </row>
    <row r="151" spans="1:25" ht="16.5" customHeight="1">
      <c r="A151" s="1">
        <v>150</v>
      </c>
      <c r="B151" s="163"/>
      <c r="C151" s="159" t="s">
        <v>93</v>
      </c>
      <c r="D151" s="114">
        <v>0.375</v>
      </c>
      <c r="E151" s="161" t="s">
        <v>194</v>
      </c>
      <c r="F151" s="169">
        <v>12</v>
      </c>
      <c r="G151" s="170">
        <v>2</v>
      </c>
      <c r="H151" s="102">
        <v>74</v>
      </c>
      <c r="I151" s="138"/>
      <c r="J151" s="1">
        <f t="shared" si="12"/>
        <v>1</v>
      </c>
      <c r="K151" s="8">
        <f t="shared" si="13"/>
        <v>2</v>
      </c>
      <c r="L151" s="8">
        <f t="shared" si="14"/>
        <v>148</v>
      </c>
      <c r="M151" s="7"/>
      <c r="N151" s="6">
        <f t="shared" si="15"/>
        <v>0</v>
      </c>
      <c r="U151" s="13">
        <f t="shared" si="16"/>
        <v>2</v>
      </c>
      <c r="V151" s="13">
        <f t="shared" si="17"/>
        <v>148</v>
      </c>
    </row>
    <row r="152" spans="1:25" ht="16.5" customHeight="1">
      <c r="A152" s="1">
        <v>151</v>
      </c>
      <c r="B152" s="163"/>
      <c r="C152" s="159" t="s">
        <v>95</v>
      </c>
      <c r="D152" s="114">
        <v>0.59375</v>
      </c>
      <c r="E152" s="168"/>
      <c r="F152" s="169">
        <v>12</v>
      </c>
      <c r="G152" s="170">
        <v>2</v>
      </c>
      <c r="H152" s="102">
        <v>74</v>
      </c>
      <c r="I152" s="138"/>
      <c r="J152" s="1">
        <f t="shared" si="12"/>
        <v>1</v>
      </c>
      <c r="K152" s="8">
        <f t="shared" si="13"/>
        <v>2</v>
      </c>
      <c r="L152" s="8">
        <f t="shared" si="14"/>
        <v>148</v>
      </c>
      <c r="M152" s="7"/>
      <c r="N152" s="6">
        <f t="shared" si="15"/>
        <v>0</v>
      </c>
      <c r="U152" s="13">
        <f t="shared" si="16"/>
        <v>2</v>
      </c>
      <c r="V152" s="13">
        <f t="shared" si="17"/>
        <v>148</v>
      </c>
    </row>
    <row r="153" spans="1:25" s="11" customFormat="1" ht="16.5" customHeight="1">
      <c r="A153" s="1">
        <v>152</v>
      </c>
      <c r="B153" s="163"/>
      <c r="C153" s="159" t="s">
        <v>93</v>
      </c>
      <c r="D153" s="114">
        <v>0.56597222222222221</v>
      </c>
      <c r="E153" s="161" t="s">
        <v>195</v>
      </c>
      <c r="F153" s="169">
        <v>14</v>
      </c>
      <c r="G153" s="170">
        <v>2.5</v>
      </c>
      <c r="H153" s="102">
        <v>74</v>
      </c>
      <c r="I153" s="138"/>
      <c r="J153" s="1">
        <f t="shared" si="12"/>
        <v>1</v>
      </c>
      <c r="K153" s="8">
        <f t="shared" si="13"/>
        <v>2.5</v>
      </c>
      <c r="L153" s="8">
        <f t="shared" si="14"/>
        <v>185</v>
      </c>
      <c r="M153" s="7"/>
      <c r="N153" s="6">
        <f t="shared" si="15"/>
        <v>0</v>
      </c>
      <c r="P153" s="14"/>
      <c r="Q153" s="14"/>
      <c r="R153" s="14"/>
      <c r="S153" s="14"/>
      <c r="T153" s="14"/>
      <c r="U153" s="13">
        <f t="shared" si="16"/>
        <v>2.5</v>
      </c>
      <c r="V153" s="13">
        <f t="shared" si="17"/>
        <v>185</v>
      </c>
      <c r="W153" s="14"/>
      <c r="X153" s="14"/>
      <c r="Y153" s="14"/>
    </row>
    <row r="154" spans="1:25" s="11" customFormat="1" ht="16.5" customHeight="1">
      <c r="A154" s="1">
        <v>153</v>
      </c>
      <c r="B154" s="163"/>
      <c r="C154" s="159" t="s">
        <v>95</v>
      </c>
      <c r="D154" s="114">
        <v>0.72222222222222221</v>
      </c>
      <c r="E154" s="168"/>
      <c r="F154" s="169">
        <v>14</v>
      </c>
      <c r="G154" s="170">
        <v>2.5</v>
      </c>
      <c r="H154" s="102">
        <v>74</v>
      </c>
      <c r="I154" s="138"/>
      <c r="J154" s="1">
        <f t="shared" si="12"/>
        <v>1</v>
      </c>
      <c r="K154" s="8">
        <f t="shared" si="13"/>
        <v>2.5</v>
      </c>
      <c r="L154" s="8">
        <f t="shared" si="14"/>
        <v>185</v>
      </c>
      <c r="M154" s="7"/>
      <c r="N154" s="6">
        <f t="shared" si="15"/>
        <v>0</v>
      </c>
      <c r="P154" s="14"/>
      <c r="Q154" s="14"/>
      <c r="R154" s="14"/>
      <c r="S154" s="14"/>
      <c r="T154" s="14"/>
      <c r="U154" s="13">
        <f t="shared" si="16"/>
        <v>2.5</v>
      </c>
      <c r="V154" s="13">
        <f t="shared" si="17"/>
        <v>185</v>
      </c>
      <c r="W154" s="14"/>
      <c r="X154" s="14"/>
      <c r="Y154" s="14"/>
    </row>
    <row r="155" spans="1:25" s="11" customFormat="1" ht="16.5" customHeight="1">
      <c r="A155" s="1">
        <v>154</v>
      </c>
      <c r="B155" s="172" t="s">
        <v>196</v>
      </c>
      <c r="C155" s="159" t="s">
        <v>93</v>
      </c>
      <c r="D155" s="114">
        <v>0.375</v>
      </c>
      <c r="E155" s="161" t="s">
        <v>197</v>
      </c>
      <c r="F155" s="169">
        <v>30</v>
      </c>
      <c r="G155" s="170">
        <v>3</v>
      </c>
      <c r="H155" s="102">
        <v>74</v>
      </c>
      <c r="I155" s="138"/>
      <c r="J155" s="1">
        <f t="shared" si="12"/>
        <v>2</v>
      </c>
      <c r="K155" s="8">
        <f t="shared" si="13"/>
        <v>6</v>
      </c>
      <c r="L155" s="8">
        <f t="shared" si="14"/>
        <v>444</v>
      </c>
      <c r="M155" s="7"/>
      <c r="N155" s="6">
        <f t="shared" si="15"/>
        <v>0</v>
      </c>
      <c r="P155" s="14"/>
      <c r="Q155" s="14"/>
      <c r="R155" s="14"/>
      <c r="S155" s="14"/>
      <c r="T155" s="14"/>
      <c r="U155" s="13">
        <f t="shared" si="16"/>
        <v>6</v>
      </c>
      <c r="V155" s="13">
        <f t="shared" si="17"/>
        <v>444</v>
      </c>
      <c r="W155" s="14"/>
      <c r="X155" s="14"/>
      <c r="Y155" s="14"/>
    </row>
    <row r="156" spans="1:25" ht="16.5" customHeight="1">
      <c r="A156" s="1">
        <v>155</v>
      </c>
      <c r="B156" s="173"/>
      <c r="C156" s="159" t="s">
        <v>95</v>
      </c>
      <c r="D156" s="114">
        <v>0.55555555555555558</v>
      </c>
      <c r="E156" s="165"/>
      <c r="F156" s="169">
        <v>18</v>
      </c>
      <c r="G156" s="170">
        <v>3</v>
      </c>
      <c r="H156" s="102">
        <v>74</v>
      </c>
      <c r="I156" s="138"/>
      <c r="J156" s="1">
        <f t="shared" si="12"/>
        <v>1</v>
      </c>
      <c r="K156" s="8">
        <f t="shared" si="13"/>
        <v>3</v>
      </c>
      <c r="L156" s="8">
        <f t="shared" si="14"/>
        <v>222</v>
      </c>
      <c r="M156" s="7"/>
      <c r="N156" s="6">
        <f t="shared" si="15"/>
        <v>0</v>
      </c>
      <c r="U156" s="13">
        <f t="shared" si="16"/>
        <v>3</v>
      </c>
      <c r="V156" s="13">
        <f t="shared" si="17"/>
        <v>222</v>
      </c>
    </row>
    <row r="157" spans="1:25" ht="16.5" customHeight="1">
      <c r="A157" s="1">
        <v>156</v>
      </c>
      <c r="B157" s="173"/>
      <c r="C157" s="159" t="s">
        <v>95</v>
      </c>
      <c r="D157" s="114">
        <v>0.59027777777777779</v>
      </c>
      <c r="E157" s="168"/>
      <c r="F157" s="169">
        <v>12</v>
      </c>
      <c r="G157" s="170">
        <v>3</v>
      </c>
      <c r="H157" s="102">
        <v>74</v>
      </c>
      <c r="I157" s="138"/>
      <c r="J157" s="1">
        <f t="shared" si="12"/>
        <v>1</v>
      </c>
      <c r="K157" s="8">
        <f t="shared" si="13"/>
        <v>3</v>
      </c>
      <c r="L157" s="8">
        <f t="shared" si="14"/>
        <v>222</v>
      </c>
      <c r="M157" s="7"/>
      <c r="N157" s="6">
        <f t="shared" si="15"/>
        <v>0</v>
      </c>
      <c r="U157" s="13">
        <f t="shared" si="16"/>
        <v>3</v>
      </c>
      <c r="V157" s="13">
        <f t="shared" si="17"/>
        <v>222</v>
      </c>
    </row>
    <row r="158" spans="1:25" ht="16.5" customHeight="1">
      <c r="A158" s="1">
        <v>157</v>
      </c>
      <c r="B158" s="173"/>
      <c r="C158" s="159" t="s">
        <v>93</v>
      </c>
      <c r="D158" s="114">
        <v>0.375</v>
      </c>
      <c r="E158" s="161" t="s">
        <v>198</v>
      </c>
      <c r="F158" s="169">
        <v>12</v>
      </c>
      <c r="G158" s="170">
        <v>2</v>
      </c>
      <c r="H158" s="102">
        <v>74</v>
      </c>
      <c r="I158" s="105"/>
      <c r="J158" s="1">
        <f t="shared" si="12"/>
        <v>1</v>
      </c>
      <c r="K158" s="8">
        <f t="shared" si="13"/>
        <v>2</v>
      </c>
      <c r="L158" s="8">
        <f t="shared" si="14"/>
        <v>148</v>
      </c>
      <c r="M158" s="7"/>
      <c r="N158" s="6">
        <f t="shared" si="15"/>
        <v>0</v>
      </c>
      <c r="U158" s="13">
        <f t="shared" si="16"/>
        <v>2</v>
      </c>
      <c r="V158" s="13">
        <f t="shared" si="17"/>
        <v>148</v>
      </c>
    </row>
    <row r="159" spans="1:25" ht="16.5" customHeight="1">
      <c r="A159" s="1">
        <v>158</v>
      </c>
      <c r="B159" s="173"/>
      <c r="C159" s="159" t="s">
        <v>95</v>
      </c>
      <c r="D159" s="114">
        <v>0.55555555555555558</v>
      </c>
      <c r="E159" s="168"/>
      <c r="F159" s="169">
        <v>12</v>
      </c>
      <c r="G159" s="170">
        <v>2</v>
      </c>
      <c r="H159" s="102">
        <v>74</v>
      </c>
      <c r="I159" s="105"/>
      <c r="J159" s="1">
        <f t="shared" si="12"/>
        <v>1</v>
      </c>
      <c r="K159" s="8">
        <f t="shared" si="13"/>
        <v>2</v>
      </c>
      <c r="L159" s="8">
        <f t="shared" si="14"/>
        <v>148</v>
      </c>
      <c r="M159" s="7"/>
      <c r="N159" s="6">
        <f t="shared" si="15"/>
        <v>0</v>
      </c>
      <c r="U159" s="13">
        <f t="shared" si="16"/>
        <v>2</v>
      </c>
      <c r="V159" s="13">
        <f t="shared" si="17"/>
        <v>148</v>
      </c>
    </row>
    <row r="160" spans="1:25" ht="16.5" customHeight="1">
      <c r="A160" s="1">
        <v>159</v>
      </c>
      <c r="B160" s="173"/>
      <c r="C160" s="159" t="s">
        <v>93</v>
      </c>
      <c r="D160" s="114">
        <v>0.375</v>
      </c>
      <c r="E160" s="161" t="s">
        <v>199</v>
      </c>
      <c r="F160" s="169">
        <v>4</v>
      </c>
      <c r="G160" s="170">
        <v>14</v>
      </c>
      <c r="H160" s="102">
        <v>74</v>
      </c>
      <c r="I160" s="105"/>
      <c r="J160" s="1">
        <f t="shared" si="12"/>
        <v>1</v>
      </c>
      <c r="K160" s="8">
        <f t="shared" si="13"/>
        <v>14</v>
      </c>
      <c r="L160" s="8">
        <f t="shared" si="14"/>
        <v>1036</v>
      </c>
      <c r="M160" s="7"/>
      <c r="N160" s="6">
        <f t="shared" si="15"/>
        <v>0</v>
      </c>
      <c r="U160" s="13">
        <f t="shared" si="16"/>
        <v>14</v>
      </c>
      <c r="V160" s="13">
        <f t="shared" si="17"/>
        <v>1036</v>
      </c>
    </row>
    <row r="161" spans="1:22" ht="16.5" customHeight="1">
      <c r="A161" s="1">
        <v>160</v>
      </c>
      <c r="B161" s="176"/>
      <c r="C161" s="159" t="s">
        <v>95</v>
      </c>
      <c r="D161" s="114">
        <v>0.55555555555555558</v>
      </c>
      <c r="E161" s="168"/>
      <c r="F161" s="169">
        <v>4</v>
      </c>
      <c r="G161" s="183">
        <v>14</v>
      </c>
      <c r="H161" s="102">
        <v>74</v>
      </c>
      <c r="I161" s="105"/>
      <c r="J161" s="1">
        <f t="shared" si="12"/>
        <v>1</v>
      </c>
      <c r="K161" s="8">
        <f t="shared" si="13"/>
        <v>14</v>
      </c>
      <c r="L161" s="8">
        <f t="shared" si="14"/>
        <v>1036</v>
      </c>
      <c r="M161" s="7"/>
      <c r="N161" s="6">
        <f t="shared" si="15"/>
        <v>0</v>
      </c>
      <c r="U161" s="13">
        <f t="shared" si="16"/>
        <v>14</v>
      </c>
      <c r="V161" s="13">
        <f t="shared" si="17"/>
        <v>1036</v>
      </c>
    </row>
    <row r="162" spans="1:22" ht="16.5" customHeight="1">
      <c r="A162" s="1">
        <v>161</v>
      </c>
      <c r="B162" s="158" t="s">
        <v>200</v>
      </c>
      <c r="C162" s="159" t="s">
        <v>93</v>
      </c>
      <c r="D162" s="114">
        <v>0.39583333333333331</v>
      </c>
      <c r="E162" s="161" t="s">
        <v>201</v>
      </c>
      <c r="F162" s="184">
        <v>17</v>
      </c>
      <c r="G162" s="183">
        <v>11</v>
      </c>
      <c r="H162" s="102">
        <v>74</v>
      </c>
      <c r="I162" s="105"/>
      <c r="J162" s="1">
        <f t="shared" si="12"/>
        <v>1</v>
      </c>
      <c r="K162" s="8">
        <f t="shared" si="13"/>
        <v>11</v>
      </c>
      <c r="L162" s="8">
        <f t="shared" si="14"/>
        <v>814</v>
      </c>
      <c r="M162" s="7"/>
      <c r="N162" s="6">
        <f t="shared" si="15"/>
        <v>0</v>
      </c>
      <c r="U162" s="13">
        <f t="shared" si="16"/>
        <v>11</v>
      </c>
      <c r="V162" s="13">
        <f t="shared" si="17"/>
        <v>814</v>
      </c>
    </row>
    <row r="163" spans="1:22" ht="16.5" customHeight="1">
      <c r="A163" s="1">
        <v>162</v>
      </c>
      <c r="B163" s="163"/>
      <c r="C163" s="172" t="s">
        <v>95</v>
      </c>
      <c r="D163" s="114">
        <v>0.64583333333333337</v>
      </c>
      <c r="E163" s="165"/>
      <c r="F163" s="169">
        <v>17</v>
      </c>
      <c r="G163" s="183">
        <v>11</v>
      </c>
      <c r="H163" s="102">
        <v>74</v>
      </c>
      <c r="I163" s="105"/>
      <c r="J163" s="1">
        <f t="shared" si="12"/>
        <v>1</v>
      </c>
      <c r="K163" s="8">
        <f t="shared" si="13"/>
        <v>11</v>
      </c>
      <c r="L163" s="8">
        <f t="shared" si="14"/>
        <v>814</v>
      </c>
      <c r="M163" s="7"/>
      <c r="N163" s="6">
        <f t="shared" si="15"/>
        <v>0</v>
      </c>
      <c r="U163" s="13">
        <f t="shared" si="16"/>
        <v>11</v>
      </c>
      <c r="V163" s="13">
        <f t="shared" si="17"/>
        <v>814</v>
      </c>
    </row>
    <row r="164" spans="1:22" ht="16.5" customHeight="1">
      <c r="A164" s="1">
        <v>163</v>
      </c>
      <c r="B164" s="163"/>
      <c r="C164" s="159" t="s">
        <v>93</v>
      </c>
      <c r="D164" s="114">
        <v>0.39583333333333331</v>
      </c>
      <c r="E164" s="185" t="s">
        <v>202</v>
      </c>
      <c r="F164" s="169">
        <v>11</v>
      </c>
      <c r="G164" s="183">
        <v>2.5</v>
      </c>
      <c r="H164" s="102">
        <v>74</v>
      </c>
      <c r="I164" s="105"/>
      <c r="J164" s="1">
        <f t="shared" si="12"/>
        <v>1</v>
      </c>
      <c r="K164" s="8">
        <f t="shared" si="13"/>
        <v>2.5</v>
      </c>
      <c r="L164" s="8">
        <f t="shared" si="14"/>
        <v>185</v>
      </c>
      <c r="M164" s="7"/>
      <c r="N164" s="6">
        <f t="shared" si="15"/>
        <v>0</v>
      </c>
      <c r="U164" s="13">
        <f t="shared" si="16"/>
        <v>2.5</v>
      </c>
      <c r="V164" s="13">
        <f t="shared" si="17"/>
        <v>185</v>
      </c>
    </row>
    <row r="165" spans="1:22" ht="16.5" customHeight="1">
      <c r="A165" s="1">
        <v>164</v>
      </c>
      <c r="B165" s="163"/>
      <c r="C165" s="159" t="s">
        <v>95</v>
      </c>
      <c r="D165" s="114">
        <v>0.64583333333333337</v>
      </c>
      <c r="E165" s="185"/>
      <c r="F165" s="169">
        <v>11</v>
      </c>
      <c r="G165" s="170">
        <v>2.5</v>
      </c>
      <c r="H165" s="102">
        <v>74</v>
      </c>
      <c r="I165" s="105"/>
      <c r="J165" s="1">
        <f t="shared" si="12"/>
        <v>1</v>
      </c>
      <c r="K165" s="8">
        <f t="shared" si="13"/>
        <v>2.5</v>
      </c>
      <c r="L165" s="8">
        <f t="shared" si="14"/>
        <v>185</v>
      </c>
      <c r="M165" s="7"/>
      <c r="N165" s="6">
        <f t="shared" si="15"/>
        <v>0</v>
      </c>
      <c r="U165" s="13">
        <f t="shared" si="16"/>
        <v>2.5</v>
      </c>
      <c r="V165" s="13">
        <f t="shared" si="17"/>
        <v>185</v>
      </c>
    </row>
    <row r="166" spans="1:22" ht="16.5" customHeight="1">
      <c r="A166" s="1">
        <v>165</v>
      </c>
      <c r="B166" s="163"/>
      <c r="C166" s="159" t="s">
        <v>93</v>
      </c>
      <c r="D166" s="114">
        <v>0.39583333333333331</v>
      </c>
      <c r="E166" s="185"/>
      <c r="F166" s="169">
        <v>15</v>
      </c>
      <c r="G166" s="170">
        <v>3</v>
      </c>
      <c r="H166" s="102">
        <v>74</v>
      </c>
      <c r="I166" s="105"/>
      <c r="J166" s="1">
        <f t="shared" si="12"/>
        <v>1</v>
      </c>
      <c r="K166" s="8">
        <f t="shared" si="13"/>
        <v>3</v>
      </c>
      <c r="L166" s="8">
        <f t="shared" si="14"/>
        <v>222</v>
      </c>
      <c r="M166" s="7"/>
      <c r="N166" s="6">
        <f t="shared" si="15"/>
        <v>0</v>
      </c>
      <c r="U166" s="13">
        <f t="shared" si="16"/>
        <v>3</v>
      </c>
      <c r="V166" s="13">
        <f t="shared" si="17"/>
        <v>222</v>
      </c>
    </row>
    <row r="167" spans="1:22" ht="16.5" customHeight="1">
      <c r="A167" s="1">
        <v>166</v>
      </c>
      <c r="B167" s="167"/>
      <c r="C167" s="159" t="s">
        <v>95</v>
      </c>
      <c r="D167" s="114">
        <v>0.64583333333333337</v>
      </c>
      <c r="E167" s="185"/>
      <c r="F167" s="169">
        <v>15</v>
      </c>
      <c r="G167" s="170">
        <v>3</v>
      </c>
      <c r="H167" s="102">
        <v>74</v>
      </c>
      <c r="I167" s="105"/>
      <c r="J167" s="1">
        <f t="shared" si="12"/>
        <v>1</v>
      </c>
      <c r="K167" s="8">
        <f t="shared" si="13"/>
        <v>3</v>
      </c>
      <c r="L167" s="8">
        <f t="shared" si="14"/>
        <v>222</v>
      </c>
      <c r="M167" s="7"/>
      <c r="N167" s="6">
        <f t="shared" si="15"/>
        <v>0</v>
      </c>
      <c r="U167" s="13">
        <f t="shared" si="16"/>
        <v>3</v>
      </c>
      <c r="V167" s="13">
        <f t="shared" si="17"/>
        <v>222</v>
      </c>
    </row>
    <row r="168" spans="1:22" ht="16.5" customHeight="1">
      <c r="A168" s="1">
        <v>167</v>
      </c>
      <c r="B168" s="186" t="s">
        <v>203</v>
      </c>
      <c r="C168" s="159" t="s">
        <v>93</v>
      </c>
      <c r="D168" s="114">
        <v>0.375</v>
      </c>
      <c r="E168" s="161" t="s">
        <v>204</v>
      </c>
      <c r="F168" s="169">
        <v>22</v>
      </c>
      <c r="G168" s="170">
        <v>5</v>
      </c>
      <c r="H168" s="102">
        <v>74</v>
      </c>
      <c r="I168" s="105"/>
      <c r="J168" s="1">
        <f t="shared" si="12"/>
        <v>2</v>
      </c>
      <c r="K168" s="8">
        <f t="shared" si="13"/>
        <v>10</v>
      </c>
      <c r="L168" s="8">
        <f t="shared" si="14"/>
        <v>740</v>
      </c>
      <c r="M168" s="7"/>
      <c r="N168" s="6">
        <f t="shared" si="15"/>
        <v>0</v>
      </c>
      <c r="U168" s="13">
        <f t="shared" si="16"/>
        <v>10</v>
      </c>
      <c r="V168" s="13">
        <f t="shared" si="17"/>
        <v>740</v>
      </c>
    </row>
    <row r="169" spans="1:22" ht="16.5" customHeight="1">
      <c r="A169" s="1">
        <v>168</v>
      </c>
      <c r="B169" s="187"/>
      <c r="C169" s="159" t="s">
        <v>95</v>
      </c>
      <c r="D169" s="114">
        <v>0.625</v>
      </c>
      <c r="E169" s="168"/>
      <c r="F169" s="169">
        <v>22</v>
      </c>
      <c r="G169" s="170">
        <v>5</v>
      </c>
      <c r="H169" s="102">
        <v>74</v>
      </c>
      <c r="I169" s="105"/>
      <c r="J169" s="1">
        <f t="shared" si="12"/>
        <v>2</v>
      </c>
      <c r="K169" s="8">
        <f t="shared" si="13"/>
        <v>10</v>
      </c>
      <c r="L169" s="8">
        <f t="shared" si="14"/>
        <v>740</v>
      </c>
      <c r="M169" s="7"/>
      <c r="N169" s="6">
        <f t="shared" si="15"/>
        <v>0</v>
      </c>
      <c r="U169" s="13">
        <f t="shared" si="16"/>
        <v>10</v>
      </c>
      <c r="V169" s="13">
        <f t="shared" si="17"/>
        <v>740</v>
      </c>
    </row>
    <row r="170" spans="1:22" ht="16.5" customHeight="1">
      <c r="A170" s="1">
        <v>169</v>
      </c>
      <c r="B170" s="187"/>
      <c r="C170" s="159" t="s">
        <v>93</v>
      </c>
      <c r="D170" s="114">
        <v>0.375</v>
      </c>
      <c r="E170" s="161" t="s">
        <v>205</v>
      </c>
      <c r="F170" s="188">
        <v>14</v>
      </c>
      <c r="G170" s="188">
        <v>4</v>
      </c>
      <c r="H170" s="102">
        <v>74</v>
      </c>
      <c r="I170" s="105"/>
      <c r="J170" s="1">
        <f t="shared" si="12"/>
        <v>1</v>
      </c>
      <c r="K170" s="8">
        <f t="shared" si="13"/>
        <v>4</v>
      </c>
      <c r="L170" s="8">
        <f t="shared" si="14"/>
        <v>296</v>
      </c>
      <c r="M170" s="7"/>
      <c r="N170" s="6">
        <f t="shared" si="15"/>
        <v>0</v>
      </c>
      <c r="U170" s="13">
        <f t="shared" si="16"/>
        <v>4</v>
      </c>
      <c r="V170" s="13">
        <f t="shared" si="17"/>
        <v>296</v>
      </c>
    </row>
    <row r="171" spans="1:22" ht="16.5" customHeight="1">
      <c r="A171" s="1">
        <v>170</v>
      </c>
      <c r="B171" s="187"/>
      <c r="C171" s="159" t="s">
        <v>95</v>
      </c>
      <c r="D171" s="114">
        <v>0.625</v>
      </c>
      <c r="E171" s="168"/>
      <c r="F171" s="188">
        <v>14</v>
      </c>
      <c r="G171" s="188">
        <v>4</v>
      </c>
      <c r="H171" s="102">
        <v>74</v>
      </c>
      <c r="I171" s="105"/>
      <c r="J171" s="1">
        <f t="shared" si="12"/>
        <v>1</v>
      </c>
      <c r="K171" s="8">
        <f t="shared" si="13"/>
        <v>4</v>
      </c>
      <c r="L171" s="8">
        <f t="shared" si="14"/>
        <v>296</v>
      </c>
      <c r="M171" s="7"/>
      <c r="N171" s="6">
        <f t="shared" si="15"/>
        <v>0</v>
      </c>
      <c r="U171" s="13">
        <f t="shared" si="16"/>
        <v>4</v>
      </c>
      <c r="V171" s="13">
        <f t="shared" si="17"/>
        <v>296</v>
      </c>
    </row>
    <row r="172" spans="1:22" ht="16.5" customHeight="1">
      <c r="A172" s="1">
        <v>171</v>
      </c>
      <c r="B172" s="187"/>
      <c r="C172" s="159" t="s">
        <v>93</v>
      </c>
      <c r="D172" s="114">
        <v>0.375</v>
      </c>
      <c r="E172" s="161" t="s">
        <v>206</v>
      </c>
      <c r="F172" s="188">
        <v>9</v>
      </c>
      <c r="G172" s="188">
        <v>3</v>
      </c>
      <c r="H172" s="102">
        <v>74</v>
      </c>
      <c r="I172" s="105"/>
      <c r="J172" s="1">
        <f t="shared" si="12"/>
        <v>1</v>
      </c>
      <c r="K172" s="8">
        <f t="shared" si="13"/>
        <v>3</v>
      </c>
      <c r="L172" s="8">
        <f t="shared" si="14"/>
        <v>222</v>
      </c>
      <c r="M172" s="7"/>
      <c r="N172" s="6">
        <f t="shared" si="15"/>
        <v>0</v>
      </c>
      <c r="U172" s="13">
        <f t="shared" si="16"/>
        <v>3</v>
      </c>
      <c r="V172" s="13">
        <f t="shared" si="17"/>
        <v>222</v>
      </c>
    </row>
    <row r="173" spans="1:22" ht="16.5" customHeight="1">
      <c r="A173" s="1">
        <v>172</v>
      </c>
      <c r="B173" s="187"/>
      <c r="C173" s="159" t="s">
        <v>95</v>
      </c>
      <c r="D173" s="114">
        <v>0.625</v>
      </c>
      <c r="E173" s="168"/>
      <c r="F173" s="188">
        <v>9</v>
      </c>
      <c r="G173" s="188">
        <v>3</v>
      </c>
      <c r="H173" s="102">
        <v>74</v>
      </c>
      <c r="I173" s="105"/>
      <c r="J173" s="1">
        <f t="shared" si="12"/>
        <v>1</v>
      </c>
      <c r="K173" s="8">
        <f t="shared" si="13"/>
        <v>3</v>
      </c>
      <c r="L173" s="8">
        <f t="shared" si="14"/>
        <v>222</v>
      </c>
      <c r="M173" s="7"/>
      <c r="N173" s="6">
        <f t="shared" si="15"/>
        <v>0</v>
      </c>
      <c r="U173" s="13">
        <f t="shared" si="16"/>
        <v>3</v>
      </c>
      <c r="V173" s="13">
        <f t="shared" si="17"/>
        <v>222</v>
      </c>
    </row>
    <row r="174" spans="1:22" ht="16.5" customHeight="1">
      <c r="A174" s="1">
        <v>173</v>
      </c>
      <c r="B174" s="187"/>
      <c r="C174" s="159" t="s">
        <v>93</v>
      </c>
      <c r="D174" s="114">
        <v>0.375</v>
      </c>
      <c r="E174" s="189" t="s">
        <v>207</v>
      </c>
      <c r="F174" s="188">
        <v>3</v>
      </c>
      <c r="G174" s="188">
        <v>4</v>
      </c>
      <c r="H174" s="102">
        <v>74</v>
      </c>
      <c r="I174" s="101"/>
      <c r="J174" s="1">
        <f t="shared" si="12"/>
        <v>1</v>
      </c>
      <c r="K174" s="8">
        <f t="shared" si="13"/>
        <v>4</v>
      </c>
      <c r="L174" s="8">
        <f t="shared" si="14"/>
        <v>296</v>
      </c>
      <c r="M174" s="7"/>
      <c r="N174" s="6">
        <f t="shared" si="15"/>
        <v>0</v>
      </c>
      <c r="U174" s="13">
        <f t="shared" si="16"/>
        <v>4</v>
      </c>
      <c r="V174" s="13">
        <f t="shared" si="17"/>
        <v>296</v>
      </c>
    </row>
    <row r="175" spans="1:22" ht="16.5" customHeight="1">
      <c r="A175" s="1">
        <v>174</v>
      </c>
      <c r="B175" s="187"/>
      <c r="C175" s="159" t="s">
        <v>95</v>
      </c>
      <c r="D175" s="114">
        <v>0.625</v>
      </c>
      <c r="E175" s="190"/>
      <c r="F175" s="188">
        <v>3</v>
      </c>
      <c r="G175" s="188">
        <v>4</v>
      </c>
      <c r="H175" s="102">
        <v>74</v>
      </c>
      <c r="I175" s="101"/>
      <c r="J175" s="1">
        <f t="shared" si="12"/>
        <v>1</v>
      </c>
      <c r="K175" s="8">
        <f t="shared" si="13"/>
        <v>4</v>
      </c>
      <c r="L175" s="8">
        <f t="shared" si="14"/>
        <v>296</v>
      </c>
      <c r="M175" s="7"/>
      <c r="N175" s="6">
        <f t="shared" si="15"/>
        <v>0</v>
      </c>
      <c r="U175" s="13">
        <f t="shared" si="16"/>
        <v>4</v>
      </c>
      <c r="V175" s="13">
        <f t="shared" si="17"/>
        <v>296</v>
      </c>
    </row>
    <row r="176" spans="1:22" ht="16.5" customHeight="1">
      <c r="A176" s="1">
        <v>175</v>
      </c>
      <c r="B176" s="187"/>
      <c r="C176" s="159" t="s">
        <v>93</v>
      </c>
      <c r="D176" s="114">
        <v>0.375</v>
      </c>
      <c r="E176" s="189" t="s">
        <v>208</v>
      </c>
      <c r="F176" s="188">
        <v>7</v>
      </c>
      <c r="G176" s="188">
        <v>3</v>
      </c>
      <c r="H176" s="102">
        <v>74</v>
      </c>
      <c r="I176" s="101"/>
      <c r="J176" s="1">
        <f t="shared" si="12"/>
        <v>1</v>
      </c>
      <c r="K176" s="8">
        <f t="shared" si="13"/>
        <v>3</v>
      </c>
      <c r="L176" s="8">
        <f t="shared" si="14"/>
        <v>222</v>
      </c>
      <c r="M176" s="7"/>
      <c r="N176" s="6">
        <f t="shared" si="15"/>
        <v>0</v>
      </c>
      <c r="U176" s="13">
        <f t="shared" si="16"/>
        <v>3</v>
      </c>
      <c r="V176" s="13">
        <f t="shared" si="17"/>
        <v>222</v>
      </c>
    </row>
    <row r="177" spans="1:22" ht="16.5" customHeight="1">
      <c r="A177" s="1">
        <v>176</v>
      </c>
      <c r="B177" s="187"/>
      <c r="C177" s="159" t="s">
        <v>95</v>
      </c>
      <c r="D177" s="114">
        <v>0.625</v>
      </c>
      <c r="E177" s="190"/>
      <c r="F177" s="188">
        <v>7</v>
      </c>
      <c r="G177" s="188">
        <v>3</v>
      </c>
      <c r="H177" s="102">
        <v>74</v>
      </c>
      <c r="I177" s="101"/>
      <c r="J177" s="1">
        <f t="shared" si="12"/>
        <v>1</v>
      </c>
      <c r="K177" s="8">
        <f t="shared" si="13"/>
        <v>3</v>
      </c>
      <c r="L177" s="8">
        <f t="shared" si="14"/>
        <v>222</v>
      </c>
      <c r="M177" s="7"/>
      <c r="N177" s="6">
        <f t="shared" si="15"/>
        <v>0</v>
      </c>
      <c r="U177" s="13">
        <f t="shared" si="16"/>
        <v>3</v>
      </c>
      <c r="V177" s="13">
        <f t="shared" si="17"/>
        <v>222</v>
      </c>
    </row>
    <row r="178" spans="1:22" ht="16.5" customHeight="1">
      <c r="A178" s="1">
        <v>177</v>
      </c>
      <c r="B178" s="187"/>
      <c r="C178" s="159" t="s">
        <v>93</v>
      </c>
      <c r="D178" s="114">
        <v>0.375</v>
      </c>
      <c r="E178" s="189" t="s">
        <v>209</v>
      </c>
      <c r="F178" s="188">
        <v>6</v>
      </c>
      <c r="G178" s="188">
        <v>4</v>
      </c>
      <c r="H178" s="102">
        <v>74</v>
      </c>
      <c r="I178" s="138"/>
      <c r="J178" s="1">
        <f t="shared" si="12"/>
        <v>1</v>
      </c>
      <c r="K178" s="8">
        <f t="shared" si="13"/>
        <v>4</v>
      </c>
      <c r="L178" s="8">
        <f t="shared" si="14"/>
        <v>296</v>
      </c>
      <c r="M178" s="7"/>
      <c r="N178" s="6">
        <f t="shared" si="15"/>
        <v>0</v>
      </c>
      <c r="U178" s="13">
        <f t="shared" si="16"/>
        <v>4</v>
      </c>
      <c r="V178" s="13">
        <f t="shared" si="17"/>
        <v>296</v>
      </c>
    </row>
    <row r="179" spans="1:22" ht="16.5" customHeight="1">
      <c r="A179" s="1">
        <v>178</v>
      </c>
      <c r="B179" s="187"/>
      <c r="C179" s="159" t="s">
        <v>95</v>
      </c>
      <c r="D179" s="114">
        <v>0.625</v>
      </c>
      <c r="E179" s="190"/>
      <c r="F179" s="188">
        <v>6</v>
      </c>
      <c r="G179" s="188">
        <v>4</v>
      </c>
      <c r="H179" s="102">
        <v>74</v>
      </c>
      <c r="I179" s="138"/>
      <c r="J179" s="1">
        <f t="shared" si="12"/>
        <v>1</v>
      </c>
      <c r="K179" s="8">
        <f t="shared" si="13"/>
        <v>4</v>
      </c>
      <c r="L179" s="8">
        <f t="shared" si="14"/>
        <v>296</v>
      </c>
      <c r="M179" s="7"/>
      <c r="N179" s="6">
        <f t="shared" si="15"/>
        <v>0</v>
      </c>
      <c r="U179" s="13">
        <f t="shared" si="16"/>
        <v>4</v>
      </c>
      <c r="V179" s="13">
        <f t="shared" si="17"/>
        <v>296</v>
      </c>
    </row>
    <row r="180" spans="1:22" ht="16.5" customHeight="1">
      <c r="A180" s="1">
        <v>179</v>
      </c>
      <c r="B180" s="187"/>
      <c r="C180" s="159" t="s">
        <v>93</v>
      </c>
      <c r="D180" s="114">
        <v>0.375</v>
      </c>
      <c r="E180" s="189" t="s">
        <v>210</v>
      </c>
      <c r="F180" s="188">
        <v>1</v>
      </c>
      <c r="G180" s="188">
        <v>4</v>
      </c>
      <c r="H180" s="102">
        <v>74</v>
      </c>
      <c r="I180" s="138"/>
      <c r="J180" s="1">
        <f t="shared" si="12"/>
        <v>1</v>
      </c>
      <c r="K180" s="8">
        <f t="shared" si="13"/>
        <v>4</v>
      </c>
      <c r="L180" s="8">
        <f t="shared" si="14"/>
        <v>296</v>
      </c>
      <c r="M180" s="7"/>
      <c r="N180" s="6">
        <f t="shared" si="15"/>
        <v>0</v>
      </c>
      <c r="U180" s="13">
        <f t="shared" si="16"/>
        <v>4</v>
      </c>
      <c r="V180" s="13">
        <f t="shared" si="17"/>
        <v>296</v>
      </c>
    </row>
    <row r="181" spans="1:22" ht="16.5" customHeight="1">
      <c r="A181" s="1">
        <v>180</v>
      </c>
      <c r="B181" s="191"/>
      <c r="C181" s="159" t="s">
        <v>95</v>
      </c>
      <c r="D181" s="114">
        <v>0.625</v>
      </c>
      <c r="E181" s="190"/>
      <c r="F181" s="188">
        <v>1</v>
      </c>
      <c r="G181" s="188">
        <v>4</v>
      </c>
      <c r="H181" s="102">
        <v>74</v>
      </c>
      <c r="I181" s="138"/>
      <c r="J181" s="1">
        <f t="shared" si="12"/>
        <v>1</v>
      </c>
      <c r="K181" s="8">
        <f t="shared" si="13"/>
        <v>4</v>
      </c>
      <c r="L181" s="8">
        <f t="shared" si="14"/>
        <v>296</v>
      </c>
      <c r="M181" s="7"/>
      <c r="N181" s="6">
        <f t="shared" si="15"/>
        <v>0</v>
      </c>
      <c r="U181" s="13">
        <f t="shared" si="16"/>
        <v>4</v>
      </c>
      <c r="V181" s="13">
        <f t="shared" si="17"/>
        <v>296</v>
      </c>
    </row>
    <row r="182" spans="1:22" ht="16.5" customHeight="1">
      <c r="A182" s="1">
        <v>181</v>
      </c>
      <c r="B182" s="192" t="s">
        <v>211</v>
      </c>
      <c r="C182" s="159" t="s">
        <v>93</v>
      </c>
      <c r="D182" s="114">
        <v>0.39583333333333331</v>
      </c>
      <c r="E182" s="189" t="s">
        <v>212</v>
      </c>
      <c r="F182" s="188">
        <v>1</v>
      </c>
      <c r="G182" s="188">
        <v>7</v>
      </c>
      <c r="H182" s="102">
        <v>74</v>
      </c>
      <c r="I182" s="138"/>
      <c r="J182" s="1">
        <f t="shared" si="12"/>
        <v>1</v>
      </c>
      <c r="K182" s="8">
        <f t="shared" si="13"/>
        <v>7</v>
      </c>
      <c r="L182" s="8">
        <f t="shared" si="14"/>
        <v>518</v>
      </c>
      <c r="M182" s="7"/>
      <c r="N182" s="6">
        <f t="shared" si="15"/>
        <v>0</v>
      </c>
      <c r="U182" s="13">
        <f t="shared" si="16"/>
        <v>7</v>
      </c>
      <c r="V182" s="13">
        <f t="shared" si="17"/>
        <v>518</v>
      </c>
    </row>
    <row r="183" spans="1:22" ht="16.5" customHeight="1">
      <c r="A183" s="1">
        <v>182</v>
      </c>
      <c r="B183" s="193"/>
      <c r="C183" s="159" t="s">
        <v>95</v>
      </c>
      <c r="D183" s="114">
        <v>0.54166666666666663</v>
      </c>
      <c r="E183" s="190"/>
      <c r="F183" s="188">
        <v>1</v>
      </c>
      <c r="G183" s="188">
        <v>7</v>
      </c>
      <c r="H183" s="102">
        <v>74</v>
      </c>
      <c r="I183" s="138"/>
      <c r="J183" s="1">
        <f t="shared" si="12"/>
        <v>1</v>
      </c>
      <c r="K183" s="8">
        <f t="shared" si="13"/>
        <v>7</v>
      </c>
      <c r="L183" s="8">
        <f t="shared" si="14"/>
        <v>518</v>
      </c>
      <c r="M183" s="7"/>
      <c r="N183" s="6">
        <f t="shared" si="15"/>
        <v>0</v>
      </c>
      <c r="U183" s="13">
        <f t="shared" si="16"/>
        <v>7</v>
      </c>
      <c r="V183" s="13">
        <f t="shared" si="17"/>
        <v>518</v>
      </c>
    </row>
    <row r="184" spans="1:22" ht="16.5" customHeight="1">
      <c r="A184" s="1">
        <v>183</v>
      </c>
      <c r="B184" s="193"/>
      <c r="C184" s="159" t="s">
        <v>93</v>
      </c>
      <c r="D184" s="114">
        <v>0.39583333333333331</v>
      </c>
      <c r="E184" s="189" t="s">
        <v>213</v>
      </c>
      <c r="F184" s="188">
        <v>5</v>
      </c>
      <c r="G184" s="188">
        <v>4</v>
      </c>
      <c r="H184" s="102">
        <v>74</v>
      </c>
      <c r="I184" s="138"/>
      <c r="J184" s="1">
        <f t="shared" si="12"/>
        <v>1</v>
      </c>
      <c r="K184" s="8">
        <f t="shared" si="13"/>
        <v>4</v>
      </c>
      <c r="L184" s="8">
        <f t="shared" si="14"/>
        <v>296</v>
      </c>
      <c r="M184" s="7"/>
      <c r="N184" s="6">
        <f t="shared" si="15"/>
        <v>0</v>
      </c>
      <c r="U184" s="13">
        <f t="shared" si="16"/>
        <v>4</v>
      </c>
      <c r="V184" s="13">
        <f t="shared" si="17"/>
        <v>296</v>
      </c>
    </row>
    <row r="185" spans="1:22" ht="16.5" customHeight="1">
      <c r="A185" s="1">
        <v>184</v>
      </c>
      <c r="B185" s="194"/>
      <c r="C185" s="159" t="s">
        <v>95</v>
      </c>
      <c r="D185" s="114">
        <v>0.54166666666666663</v>
      </c>
      <c r="E185" s="190"/>
      <c r="F185" s="188">
        <v>5</v>
      </c>
      <c r="G185" s="188">
        <v>4</v>
      </c>
      <c r="H185" s="102">
        <v>74</v>
      </c>
      <c r="I185" s="138"/>
      <c r="J185" s="1">
        <f t="shared" si="12"/>
        <v>1</v>
      </c>
      <c r="K185" s="8">
        <f t="shared" si="13"/>
        <v>4</v>
      </c>
      <c r="L185" s="8">
        <f t="shared" si="14"/>
        <v>296</v>
      </c>
      <c r="M185" s="7"/>
      <c r="N185" s="6">
        <f t="shared" si="15"/>
        <v>0</v>
      </c>
      <c r="U185" s="13">
        <f t="shared" si="16"/>
        <v>4</v>
      </c>
      <c r="V185" s="13">
        <f t="shared" si="17"/>
        <v>296</v>
      </c>
    </row>
    <row r="186" spans="1:22" ht="16.5" customHeight="1">
      <c r="A186" s="1">
        <v>185</v>
      </c>
      <c r="B186" s="131"/>
      <c r="C186" s="99"/>
      <c r="D186" s="100"/>
      <c r="E186" s="101"/>
      <c r="F186" s="109"/>
      <c r="G186" s="104"/>
      <c r="H186" s="102"/>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2"/>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17">
    <mergeCell ref="B182:B185"/>
    <mergeCell ref="E182:E183"/>
    <mergeCell ref="E184:E185"/>
    <mergeCell ref="B168:B181"/>
    <mergeCell ref="E168:E169"/>
    <mergeCell ref="E170:E171"/>
    <mergeCell ref="E172:E173"/>
    <mergeCell ref="E174:E175"/>
    <mergeCell ref="E176:E177"/>
    <mergeCell ref="E178:E179"/>
    <mergeCell ref="E180:E181"/>
    <mergeCell ref="E158:E159"/>
    <mergeCell ref="E160:E161"/>
    <mergeCell ref="B162:B167"/>
    <mergeCell ref="E162:E163"/>
    <mergeCell ref="E164:E167"/>
    <mergeCell ref="B149:B154"/>
    <mergeCell ref="E149:E150"/>
    <mergeCell ref="E151:E152"/>
    <mergeCell ref="E153:E154"/>
    <mergeCell ref="E155:E157"/>
    <mergeCell ref="E139:E140"/>
    <mergeCell ref="B141:B148"/>
    <mergeCell ref="E141:E142"/>
    <mergeCell ref="E143:E144"/>
    <mergeCell ref="E145:E146"/>
    <mergeCell ref="E147:E148"/>
    <mergeCell ref="B124:B128"/>
    <mergeCell ref="E124:E126"/>
    <mergeCell ref="E127:E128"/>
    <mergeCell ref="E129:E130"/>
    <mergeCell ref="B131:B138"/>
    <mergeCell ref="E131:E132"/>
    <mergeCell ref="E133:E134"/>
    <mergeCell ref="E135:E136"/>
    <mergeCell ref="E137:E138"/>
    <mergeCell ref="B108:B123"/>
    <mergeCell ref="E108:E109"/>
    <mergeCell ref="E110:E111"/>
    <mergeCell ref="E112:E113"/>
    <mergeCell ref="E114:E115"/>
    <mergeCell ref="E116:E117"/>
    <mergeCell ref="E118:E119"/>
    <mergeCell ref="E120:E121"/>
    <mergeCell ref="E122:E123"/>
    <mergeCell ref="B101:B102"/>
    <mergeCell ref="E101:E102"/>
    <mergeCell ref="B103:B105"/>
    <mergeCell ref="E103:E105"/>
    <mergeCell ref="B106:B107"/>
    <mergeCell ref="E106:E107"/>
    <mergeCell ref="B93:B98"/>
    <mergeCell ref="E93:E94"/>
    <mergeCell ref="E95:E96"/>
    <mergeCell ref="E97:E98"/>
    <mergeCell ref="B99:B100"/>
    <mergeCell ref="E99:E100"/>
    <mergeCell ref="B85:B90"/>
    <mergeCell ref="E85:E86"/>
    <mergeCell ref="E87:E88"/>
    <mergeCell ref="E89:E90"/>
    <mergeCell ref="B91:B92"/>
    <mergeCell ref="E91:E92"/>
    <mergeCell ref="B75:B78"/>
    <mergeCell ref="E75:E76"/>
    <mergeCell ref="E77:E78"/>
    <mergeCell ref="B79:B84"/>
    <mergeCell ref="E79:E80"/>
    <mergeCell ref="E81:E82"/>
    <mergeCell ref="E83:E84"/>
    <mergeCell ref="B69:B70"/>
    <mergeCell ref="E69:E70"/>
    <mergeCell ref="B71:B74"/>
    <mergeCell ref="E71:E72"/>
    <mergeCell ref="E73:E74"/>
    <mergeCell ref="B61:B66"/>
    <mergeCell ref="E61:E62"/>
    <mergeCell ref="E63:E64"/>
    <mergeCell ref="E65:E66"/>
    <mergeCell ref="E67:E68"/>
    <mergeCell ref="B45:B60"/>
    <mergeCell ref="E45:E46"/>
    <mergeCell ref="E47:E48"/>
    <mergeCell ref="E49:E50"/>
    <mergeCell ref="E51:E52"/>
    <mergeCell ref="E53:E54"/>
    <mergeCell ref="E55:E56"/>
    <mergeCell ref="E57:E58"/>
    <mergeCell ref="E59:E60"/>
    <mergeCell ref="B33:B39"/>
    <mergeCell ref="E33:E34"/>
    <mergeCell ref="E35:E37"/>
    <mergeCell ref="E38:E39"/>
    <mergeCell ref="B40:B44"/>
    <mergeCell ref="E40:E42"/>
    <mergeCell ref="E43:E44"/>
    <mergeCell ref="E21:E22"/>
    <mergeCell ref="E23:E24"/>
    <mergeCell ref="B29:B32"/>
    <mergeCell ref="E29:E30"/>
    <mergeCell ref="E31:E32"/>
    <mergeCell ref="P29:P32"/>
    <mergeCell ref="P35:P42"/>
    <mergeCell ref="P14:P16"/>
    <mergeCell ref="P19:P26"/>
    <mergeCell ref="B2:B6"/>
    <mergeCell ref="E2:E6"/>
    <mergeCell ref="B7:B8"/>
    <mergeCell ref="E7:E8"/>
    <mergeCell ref="B9:B10"/>
    <mergeCell ref="E9:E10"/>
    <mergeCell ref="B11:B16"/>
    <mergeCell ref="E11:E12"/>
    <mergeCell ref="E13:E14"/>
    <mergeCell ref="E15:E16"/>
    <mergeCell ref="E17:E18"/>
    <mergeCell ref="E19:E20"/>
  </mergeCells>
  <dataValidations count="1">
    <dataValidation type="list" allowBlank="1" showInputMessage="1" showErrorMessage="1" sqref="C51:C75" xr:uid="{D6E7747B-EBEE-4B68-9229-1D9EF57E83BE}">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წაყვანა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91978.299999999988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885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1242.9499999999998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91978.299999999988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2021-11-10T12:27:49Z</dcterms:modified>
</cp:coreProperties>
</file>